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SIGCMA\SICGMA 2024\DOC SIGCMA SEGUIMI III TRIME 2024- NIVEL CENTRAL\PROCESOS DE APOYO\ASISTENCIA LEGAL\"/>
    </mc:Choice>
  </mc:AlternateContent>
  <xr:revisionPtr revIDLastSave="0" documentId="13_ncr:1_{1DDFE5B0-2545-4FC4-B3E5-C0F8B603224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er TRIM 2024" sheetId="8" r:id="rId1"/>
    <sheet name="2DO TRIM 2024 " sheetId="10" r:id="rId2"/>
    <sheet name="3 tercer TRIM 2024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2" l="1"/>
  <c r="J17" i="12"/>
  <c r="K16" i="12"/>
  <c r="J16" i="12"/>
  <c r="K15" i="12"/>
  <c r="J15" i="12"/>
  <c r="J14" i="12"/>
  <c r="K13" i="12"/>
  <c r="J13" i="12"/>
  <c r="K12" i="12"/>
  <c r="J12" i="12"/>
  <c r="K11" i="12"/>
  <c r="J11" i="12"/>
  <c r="J10" i="12"/>
  <c r="K9" i="12"/>
  <c r="J9" i="12"/>
  <c r="K8" i="12"/>
  <c r="J8" i="12"/>
  <c r="K7" i="12"/>
  <c r="J7" i="12"/>
  <c r="J6" i="12"/>
  <c r="K17" i="10" l="1"/>
  <c r="J17" i="10"/>
  <c r="K16" i="10"/>
  <c r="J16" i="10"/>
  <c r="K15" i="10"/>
  <c r="J15" i="10"/>
  <c r="J14" i="10"/>
  <c r="K13" i="10"/>
  <c r="J13" i="10"/>
  <c r="K12" i="10"/>
  <c r="J12" i="10"/>
  <c r="K11" i="10"/>
  <c r="J11" i="10"/>
  <c r="J10" i="10"/>
  <c r="K9" i="10"/>
  <c r="J9" i="10"/>
  <c r="K8" i="10"/>
  <c r="J8" i="10"/>
  <c r="K7" i="10"/>
  <c r="J7" i="10"/>
  <c r="J6" i="10"/>
  <c r="J6" i="8" l="1"/>
  <c r="K17" i="8"/>
  <c r="J17" i="8"/>
  <c r="K16" i="8"/>
  <c r="J16" i="8"/>
  <c r="K15" i="8"/>
  <c r="J15" i="8"/>
  <c r="J14" i="8"/>
  <c r="K13" i="8"/>
  <c r="J13" i="8"/>
  <c r="K12" i="8"/>
  <c r="J12" i="8"/>
  <c r="K11" i="8"/>
  <c r="J11" i="8"/>
  <c r="J10" i="8"/>
  <c r="K9" i="8"/>
  <c r="J9" i="8"/>
  <c r="K8" i="8"/>
  <c r="J8" i="8"/>
  <c r="K7" i="8"/>
  <c r="J7" i="8"/>
</calcChain>
</file>

<file path=xl/sharedStrings.xml><?xml version="1.0" encoding="utf-8"?>
<sst xmlns="http://schemas.openxmlformats.org/spreadsheetml/2006/main" count="309" uniqueCount="52">
  <si>
    <t>MATRIZ DE INDICADORES</t>
  </si>
  <si>
    <t>PROCESO</t>
  </si>
  <si>
    <t>ASISTENCIA LEGAL</t>
  </si>
  <si>
    <t>SECCIONAL</t>
  </si>
  <si>
    <t>AÑO DE MEDICIÓN</t>
  </si>
  <si>
    <t>INDICADORES</t>
  </si>
  <si>
    <t>DESCRIPCIÓN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</si>
  <si>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</si>
  <si>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</si>
  <si>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</si>
  <si>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</si>
  <si>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</si>
  <si>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</si>
  <si>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</si>
  <si>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META PERÍODO
(año anterior)</t>
  </si>
  <si>
    <t>MEDICIÓN PERÍODO
(año anterior)</t>
  </si>
  <si>
    <t>META PERÍODO
(año actual)</t>
  </si>
  <si>
    <t>MEDICIÓN PERÍODO
(año actual)</t>
  </si>
  <si>
    <t>RANGOS</t>
  </si>
  <si>
    <t>ANÁLISIS</t>
  </si>
  <si>
    <t>Ejecución de actuaciones por apoderados judiciales</t>
  </si>
  <si>
    <t>Indicador</t>
  </si>
  <si>
    <t>Número total de actuaciones realizadas (A)/número total de apoderados (B) *100</t>
  </si>
  <si>
    <t>Trimestral</t>
  </si>
  <si>
    <t>T1</t>
  </si>
  <si>
    <t>T2</t>
  </si>
  <si>
    <t>T3</t>
  </si>
  <si>
    <t>T4</t>
  </si>
  <si>
    <t>(No de fallos favorables a la nación rama judicial (C)/ Número total de fallos (D))*100</t>
  </si>
  <si>
    <t>Requerimientos atendidos oportunamente</t>
  </si>
  <si>
    <t>(Número  de requerimientos atendidos oportunamente (E)/ Número total de requerimientos atendidos (F)) por 100</t>
  </si>
  <si>
    <t>VARIABLES</t>
  </si>
  <si>
    <t>A</t>
  </si>
  <si>
    <t>Número total de actuaciones realizadas</t>
  </si>
  <si>
    <t>Variable</t>
  </si>
  <si>
    <t>N.A</t>
  </si>
  <si>
    <t>B</t>
  </si>
  <si>
    <t>número total de apoderados</t>
  </si>
  <si>
    <t>C</t>
  </si>
  <si>
    <t>D</t>
  </si>
  <si>
    <t>E</t>
  </si>
  <si>
    <t>Número  de requerimientos atendidos oportunamente</t>
  </si>
  <si>
    <t>F</t>
  </si>
  <si>
    <t>Número total de requerimientos atendidos</t>
  </si>
  <si>
    <t xml:space="preserve">Los requerimientos son atendidos dentro de la oportunidad procesal. </t>
  </si>
  <si>
    <t>Se viene realizando la defensa de los intereses de la Nacion -  Rama Judicial, ajustado a la Jurisprudencia y la normatividad vigente de acuerdo al caso.</t>
  </si>
  <si>
    <t>El Area de Asistencia Legal de la Direccion Seccional Administrativa de Riohacha, cuenta con 1 Abogado, que tiene a su cargo la atencion de los procesos, son en total  199 procesos, adicionalmente se atienden las acciones de tutela y las Reclamaciones Administrativas, Apoyo legar a todas las areas de la Seccional.</t>
  </si>
  <si>
    <t>La Guajira</t>
  </si>
  <si>
    <t xml:space="preserve">Número total de Audiencias de Conciliacion. </t>
  </si>
  <si>
    <t>No de Audiencias Asistidas</t>
  </si>
  <si>
    <t>Audiencias asistidas  a la Nación</t>
  </si>
  <si>
    <t>El Area de Asistencia Legal de la Direccion Seccional Administrativa de Riohacha, cuenta con 1 Abogado, que tiene a su cargo la atencion de los procesos, son en total  208 procesos, adicionalmente se atienden las acciones de tutela y las Reclamaciones Administrativas, Apoyo legar a todas las areas de la Seccional.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</si>
</sst>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Arial Black"/>
      <family val="2"/>
    </font>
  </fonts>
  <fills count="1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0.249977111117893"/>
        <bgColor indexed="64"/>
      </patternFill>
    </fill>
  </fills>
  <borders count="9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999999"/>
      </right>
      <top style="double">
        <color indexed="64"/>
      </top>
      <bottom style="double">
        <color indexed="64"/>
      </bottom>
      <diagonal/>
    </border>
    <border>
      <left style="thin">
        <color rgb="FF999999"/>
      </left>
      <right style="thin">
        <color rgb="FF999999"/>
      </right>
      <top style="thick">
        <color indexed="64"/>
      </top>
      <bottom/>
      <diagonal/>
    </border>
    <border>
      <left style="thin">
        <color rgb="FF999999"/>
      </left>
      <right/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rgb="FF999999"/>
      </right>
      <top style="double">
        <color indexed="64"/>
      </top>
      <bottom style="double">
        <color indexed="64"/>
      </bottom>
      <diagonal/>
    </border>
    <border>
      <left style="thin">
        <color rgb="FF999999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/>
      <bottom style="double">
        <color indexed="64"/>
      </bottom>
      <diagonal/>
    </border>
    <border>
      <left style="thin">
        <color rgb="FF999999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rgb="FF999999"/>
      </right>
      <top style="double">
        <color indexed="64"/>
      </top>
      <bottom/>
      <diagonal/>
    </border>
    <border>
      <left style="thin">
        <color rgb="FF999999"/>
      </left>
      <right style="thin">
        <color rgb="FF999999"/>
      </right>
      <top style="double">
        <color indexed="64"/>
      </top>
      <bottom/>
      <diagonal/>
    </border>
    <border>
      <left style="thin">
        <color rgb="FF999999"/>
      </left>
      <right style="thin">
        <color rgb="FF999999"/>
      </right>
      <top style="double">
        <color indexed="64"/>
      </top>
      <bottom style="double">
        <color indexed="64"/>
      </bottom>
      <diagonal/>
    </border>
    <border>
      <left style="thin">
        <color rgb="FF999999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rgb="FF999999"/>
      </right>
      <top/>
      <bottom/>
      <diagonal/>
    </border>
    <border>
      <left style="thick">
        <color indexed="64"/>
      </left>
      <right style="thin">
        <color rgb="FF999999"/>
      </right>
      <top/>
      <bottom style="double">
        <color indexed="64"/>
      </bottom>
      <diagonal/>
    </border>
    <border>
      <left style="thick">
        <color indexed="64"/>
      </left>
      <right style="thin">
        <color rgb="FF999999"/>
      </right>
      <top style="double">
        <color indexed="64"/>
      </top>
      <bottom style="thin">
        <color theme="0" tint="-0.24994659260841701"/>
      </bottom>
      <diagonal/>
    </border>
    <border>
      <left style="thin">
        <color rgb="FF999999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rgb="FF999999"/>
      </bottom>
      <diagonal/>
    </border>
    <border>
      <left/>
      <right style="thin">
        <color rgb="FF999999"/>
      </right>
      <top style="double">
        <color indexed="64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double">
        <color indexed="64"/>
      </top>
      <bottom style="thin">
        <color rgb="FF999999"/>
      </bottom>
      <diagonal/>
    </border>
    <border>
      <left style="thin">
        <color rgb="FF999999"/>
      </left>
      <right/>
      <top style="double">
        <color indexed="64"/>
      </top>
      <bottom style="thin">
        <color rgb="FF999999"/>
      </bottom>
      <diagonal/>
    </border>
    <border>
      <left style="double">
        <color indexed="64"/>
      </left>
      <right/>
      <top style="double">
        <color indexed="64"/>
      </top>
      <bottom style="thin">
        <color rgb="FF999999"/>
      </bottom>
      <diagonal/>
    </border>
    <border>
      <left/>
      <right/>
      <top style="double">
        <color indexed="64"/>
      </top>
      <bottom style="thin">
        <color rgb="FF999999"/>
      </bottom>
      <diagonal/>
    </border>
    <border>
      <left/>
      <right style="thick">
        <color indexed="64"/>
      </right>
      <top style="double">
        <color indexed="64"/>
      </top>
      <bottom style="thin">
        <color rgb="FF999999"/>
      </bottom>
      <diagonal/>
    </border>
    <border>
      <left style="thick">
        <color indexed="64"/>
      </left>
      <right style="thin">
        <color rgb="FF9999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999999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double">
        <color indexed="64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ck">
        <color indexed="64"/>
      </right>
      <top/>
      <bottom style="thin">
        <color rgb="FF999999"/>
      </bottom>
      <diagonal/>
    </border>
    <border>
      <left style="thin">
        <color rgb="FF999999"/>
      </left>
      <right style="double">
        <color indexed="64"/>
      </right>
      <top/>
      <bottom style="thin">
        <color rgb="FF999999"/>
      </bottom>
      <diagonal/>
    </border>
    <border>
      <left style="double">
        <color indexed="64"/>
      </left>
      <right style="double">
        <color indexed="64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double">
        <color indexed="64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ck">
        <color indexed="64"/>
      </right>
      <top style="thin">
        <color rgb="FF999999"/>
      </top>
      <bottom style="thin">
        <color rgb="FF999999"/>
      </bottom>
      <diagonal/>
    </border>
    <border>
      <left style="thick">
        <color indexed="64"/>
      </left>
      <right style="thin">
        <color rgb="FF999999"/>
      </right>
      <top style="thin">
        <color theme="0" tint="-0.24994659260841701"/>
      </top>
      <bottom style="double">
        <color indexed="64"/>
      </bottom>
      <diagonal/>
    </border>
    <border>
      <left style="thin">
        <color rgb="FF999999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rgb="FF999999"/>
      </top>
      <bottom style="double">
        <color indexed="64"/>
      </bottom>
      <diagonal/>
    </border>
    <border>
      <left/>
      <right style="thin">
        <color rgb="FF999999"/>
      </right>
      <top style="thin">
        <color rgb="FF999999"/>
      </top>
      <bottom style="double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double">
        <color indexed="64"/>
      </bottom>
      <diagonal/>
    </border>
    <border>
      <left style="thin">
        <color rgb="FF999999"/>
      </left>
      <right/>
      <top style="thin">
        <color rgb="FF999999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rgb="FF999999"/>
      </top>
      <bottom style="double">
        <color indexed="64"/>
      </bottom>
      <diagonal/>
    </border>
    <border>
      <left/>
      <right/>
      <top style="thin">
        <color rgb="FF999999"/>
      </top>
      <bottom style="double">
        <color indexed="64"/>
      </bottom>
      <diagonal/>
    </border>
    <border>
      <left/>
      <right style="thick">
        <color indexed="64"/>
      </right>
      <top style="thin">
        <color rgb="FF999999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0" fillId="4" borderId="10" xfId="0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2" fontId="0" fillId="7" borderId="33" xfId="0" applyNumberFormat="1" applyFill="1" applyBorder="1" applyAlignment="1">
      <alignment vertical="center" wrapText="1"/>
    </xf>
    <xf numFmtId="2" fontId="0" fillId="7" borderId="34" xfId="0" applyNumberFormat="1" applyFill="1" applyBorder="1" applyAlignment="1">
      <alignment vertical="center" wrapText="1"/>
    </xf>
    <xf numFmtId="9" fontId="1" fillId="6" borderId="32" xfId="1" applyFont="1" applyFill="1" applyBorder="1" applyAlignment="1">
      <alignment horizontal="center" vertical="center" wrapText="1"/>
    </xf>
    <xf numFmtId="164" fontId="2" fillId="5" borderId="32" xfId="0" applyNumberFormat="1" applyFont="1" applyFill="1" applyBorder="1" applyAlignment="1">
      <alignment horizontal="center" vertical="center" wrapText="1"/>
    </xf>
    <xf numFmtId="165" fontId="0" fillId="8" borderId="35" xfId="0" applyNumberFormat="1" applyFill="1" applyBorder="1" applyAlignment="1">
      <alignment horizontal="center" vertical="center" wrapText="1"/>
    </xf>
    <xf numFmtId="165" fontId="0" fillId="9" borderId="35" xfId="0" applyNumberFormat="1" applyFill="1" applyBorder="1" applyAlignment="1">
      <alignment horizontal="center" vertical="center" wrapText="1"/>
    </xf>
    <xf numFmtId="165" fontId="0" fillId="8" borderId="39" xfId="0" applyNumberFormat="1" applyFill="1" applyBorder="1" applyAlignment="1">
      <alignment horizontal="center" vertical="center" wrapText="1"/>
    </xf>
    <xf numFmtId="165" fontId="0" fillId="10" borderId="39" xfId="0" applyNumberFormat="1" applyFill="1" applyBorder="1" applyAlignment="1">
      <alignment horizontal="center" vertical="center" wrapText="1"/>
    </xf>
    <xf numFmtId="165" fontId="0" fillId="11" borderId="39" xfId="0" applyNumberFormat="1" applyFill="1" applyBorder="1" applyAlignment="1">
      <alignment horizontal="center" vertical="center" wrapText="1"/>
    </xf>
    <xf numFmtId="165" fontId="0" fillId="12" borderId="43" xfId="0" applyNumberFormat="1" applyFill="1" applyBorder="1" applyAlignment="1">
      <alignment horizontal="center" vertical="center" wrapText="1"/>
    </xf>
    <xf numFmtId="165" fontId="0" fillId="8" borderId="43" xfId="0" applyNumberFormat="1" applyFill="1" applyBorder="1" applyAlignment="1">
      <alignment horizontal="center" vertical="center" wrapText="1"/>
    </xf>
    <xf numFmtId="0" fontId="0" fillId="7" borderId="53" xfId="0" applyFill="1" applyBorder="1" applyAlignment="1">
      <alignment horizontal="center" vertical="center" wrapText="1"/>
    </xf>
    <xf numFmtId="0" fontId="0" fillId="7" borderId="54" xfId="0" applyFill="1" applyBorder="1" applyAlignment="1">
      <alignment vertical="center" wrapText="1"/>
    </xf>
    <xf numFmtId="0" fontId="0" fillId="7" borderId="55" xfId="0" applyFill="1" applyBorder="1" applyAlignment="1">
      <alignment vertical="center" wrapText="1"/>
    </xf>
    <xf numFmtId="0" fontId="0" fillId="7" borderId="56" xfId="0" applyFill="1" applyBorder="1" applyAlignment="1">
      <alignment vertical="center" wrapText="1"/>
    </xf>
    <xf numFmtId="0" fontId="0" fillId="13" borderId="53" xfId="0" applyFill="1" applyBorder="1" applyAlignment="1">
      <alignment vertical="center" wrapText="1"/>
    </xf>
    <xf numFmtId="0" fontId="0" fillId="7" borderId="57" xfId="0" applyFill="1" applyBorder="1" applyAlignment="1">
      <alignment vertical="center" wrapText="1"/>
    </xf>
    <xf numFmtId="0" fontId="0" fillId="7" borderId="58" xfId="0" applyFill="1" applyBorder="1" applyAlignment="1">
      <alignment vertical="center" wrapText="1"/>
    </xf>
    <xf numFmtId="0" fontId="0" fillId="7" borderId="59" xfId="0" applyFill="1" applyBorder="1" applyAlignment="1">
      <alignment vertical="center" wrapText="1"/>
    </xf>
    <xf numFmtId="0" fontId="0" fillId="7" borderId="62" xfId="0" applyFill="1" applyBorder="1" applyAlignment="1">
      <alignment horizontal="center" vertical="center" wrapText="1"/>
    </xf>
    <xf numFmtId="0" fontId="0" fillId="7" borderId="63" xfId="0" applyFill="1" applyBorder="1" applyAlignment="1">
      <alignment vertical="center" wrapText="1"/>
    </xf>
    <xf numFmtId="0" fontId="0" fillId="7" borderId="64" xfId="0" applyFill="1" applyBorder="1" applyAlignment="1">
      <alignment vertical="center" wrapText="1"/>
    </xf>
    <xf numFmtId="0" fontId="0" fillId="7" borderId="65" xfId="0" applyFill="1" applyBorder="1" applyAlignment="1">
      <alignment vertical="center" wrapText="1"/>
    </xf>
    <xf numFmtId="0" fontId="0" fillId="13" borderId="62" xfId="0" applyFill="1" applyBorder="1" applyAlignment="1">
      <alignment vertical="center" wrapText="1"/>
    </xf>
    <xf numFmtId="0" fontId="0" fillId="7" borderId="66" xfId="0" applyFill="1" applyBorder="1" applyAlignment="1">
      <alignment vertical="center" wrapText="1"/>
    </xf>
    <xf numFmtId="0" fontId="0" fillId="7" borderId="67" xfId="0" applyFill="1" applyBorder="1" applyAlignment="1">
      <alignment vertical="center" wrapText="1"/>
    </xf>
    <xf numFmtId="0" fontId="0" fillId="7" borderId="68" xfId="0" applyFill="1" applyBorder="1" applyAlignment="1">
      <alignment vertical="center" wrapText="1"/>
    </xf>
    <xf numFmtId="0" fontId="0" fillId="7" borderId="70" xfId="0" applyFill="1" applyBorder="1" applyAlignment="1">
      <alignment horizontal="center" vertical="center" wrapText="1"/>
    </xf>
    <xf numFmtId="0" fontId="0" fillId="7" borderId="71" xfId="0" applyFill="1" applyBorder="1" applyAlignment="1">
      <alignment vertical="center" wrapText="1"/>
    </xf>
    <xf numFmtId="0" fontId="0" fillId="7" borderId="72" xfId="0" applyFill="1" applyBorder="1" applyAlignment="1">
      <alignment vertical="center" wrapText="1"/>
    </xf>
    <xf numFmtId="0" fontId="0" fillId="7" borderId="73" xfId="0" applyFill="1" applyBorder="1" applyAlignment="1">
      <alignment vertical="center" wrapText="1"/>
    </xf>
    <xf numFmtId="0" fontId="0" fillId="7" borderId="74" xfId="0" applyFill="1" applyBorder="1" applyAlignment="1">
      <alignment vertical="center" wrapText="1"/>
    </xf>
    <xf numFmtId="0" fontId="0" fillId="7" borderId="75" xfId="0" applyFill="1" applyBorder="1" applyAlignment="1">
      <alignment vertical="center" wrapText="1"/>
    </xf>
    <xf numFmtId="0" fontId="0" fillId="7" borderId="76" xfId="0" applyFill="1" applyBorder="1" applyAlignment="1">
      <alignment vertical="center" wrapText="1"/>
    </xf>
    <xf numFmtId="0" fontId="0" fillId="7" borderId="80" xfId="0" applyFill="1" applyBorder="1" applyAlignment="1">
      <alignment horizontal="center" vertical="center" wrapText="1"/>
    </xf>
    <xf numFmtId="0" fontId="0" fillId="7" borderId="81" xfId="0" applyFill="1" applyBorder="1" applyAlignment="1">
      <alignment vertical="center" wrapText="1"/>
    </xf>
    <xf numFmtId="0" fontId="0" fillId="7" borderId="82" xfId="0" applyFill="1" applyBorder="1" applyAlignment="1">
      <alignment vertical="center" wrapText="1"/>
    </xf>
    <xf numFmtId="0" fontId="0" fillId="7" borderId="83" xfId="0" applyFill="1" applyBorder="1" applyAlignment="1">
      <alignment vertical="center" wrapText="1"/>
    </xf>
    <xf numFmtId="0" fontId="0" fillId="13" borderId="84" xfId="0" applyFill="1" applyBorder="1" applyAlignment="1">
      <alignment vertical="center" wrapText="1"/>
    </xf>
    <xf numFmtId="0" fontId="0" fillId="7" borderId="85" xfId="0" applyFill="1" applyBorder="1" applyAlignment="1">
      <alignment vertical="center" wrapText="1"/>
    </xf>
    <xf numFmtId="0" fontId="0" fillId="7" borderId="86" xfId="0" applyFill="1" applyBorder="1" applyAlignment="1">
      <alignment vertical="center" wrapText="1"/>
    </xf>
    <xf numFmtId="0" fontId="0" fillId="7" borderId="87" xfId="0" applyFill="1" applyBorder="1" applyAlignment="1">
      <alignment vertical="center" wrapText="1"/>
    </xf>
    <xf numFmtId="9" fontId="2" fillId="5" borderId="3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0" fillId="7" borderId="4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38" xfId="0" applyFill="1" applyBorder="1" applyAlignment="1">
      <alignment horizontal="center" vertical="center" wrapText="1"/>
    </xf>
    <xf numFmtId="0" fontId="0" fillId="7" borderId="42" xfId="0" applyFill="1" applyBorder="1" applyAlignment="1">
      <alignment horizontal="center" vertical="center" wrapText="1"/>
    </xf>
    <xf numFmtId="0" fontId="0" fillId="7" borderId="88" xfId="0" applyFill="1" applyBorder="1" applyAlignment="1">
      <alignment horizontal="center" vertical="center" wrapText="1"/>
    </xf>
    <xf numFmtId="0" fontId="0" fillId="7" borderId="89" xfId="0" applyFill="1" applyBorder="1" applyAlignment="1">
      <alignment horizontal="center" vertical="center" wrapText="1"/>
    </xf>
    <xf numFmtId="0" fontId="0" fillId="7" borderId="90" xfId="0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7" borderId="49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0" fillId="7" borderId="46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0" fillId="7" borderId="48" xfId="0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7" borderId="60" xfId="0" applyFont="1" applyFill="1" applyBorder="1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0" fillId="7" borderId="64" xfId="0" applyFill="1" applyBorder="1" applyAlignment="1">
      <alignment horizontal="center" vertical="center" wrapText="1"/>
    </xf>
    <xf numFmtId="0" fontId="0" fillId="7" borderId="52" xfId="0" applyFill="1" applyBorder="1" applyAlignment="1">
      <alignment horizontal="center" vertical="center" wrapText="1"/>
    </xf>
    <xf numFmtId="0" fontId="0" fillId="7" borderId="61" xfId="0" applyFill="1" applyBorder="1" applyAlignment="1">
      <alignment horizontal="center" vertical="center" wrapText="1"/>
    </xf>
    <xf numFmtId="0" fontId="0" fillId="7" borderId="69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67" xfId="0" applyFill="1" applyBorder="1" applyAlignment="1">
      <alignment horizontal="center" vertical="center" wrapText="1"/>
    </xf>
    <xf numFmtId="0" fontId="2" fillId="7" borderId="77" xfId="0" applyFont="1" applyFill="1" applyBorder="1" applyAlignment="1">
      <alignment horizontal="center" vertical="center" wrapText="1"/>
    </xf>
    <xf numFmtId="0" fontId="0" fillId="7" borderId="78" xfId="0" applyFill="1" applyBorder="1" applyAlignment="1">
      <alignment horizontal="center" vertical="center" wrapText="1"/>
    </xf>
    <xf numFmtId="0" fontId="0" fillId="7" borderId="79" xfId="0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4"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0</xdr:row>
      <xdr:rowOff>962025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6272591B-B45A-430A-9F38-676EA6BD8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0</xdr:row>
      <xdr:rowOff>962025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44B831D4-5D1F-4CB9-9D23-B4052EB5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0</xdr:row>
      <xdr:rowOff>962025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6C4502B8-4D22-4226-B2A1-6A4AEB10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A813-CC8F-4436-B83D-575806B9759F}">
  <dimension ref="A1:Q43"/>
  <sheetViews>
    <sheetView topLeftCell="A4" zoomScale="80" zoomScaleNormal="80" workbookViewId="0">
      <selection activeCell="Q12" sqref="Q12"/>
    </sheetView>
  </sheetViews>
  <sheetFormatPr baseColWidth="10" defaultRowHeight="15" x14ac:dyDescent="0.25"/>
  <cols>
    <col min="2" max="2" width="50.7109375" customWidth="1"/>
    <col min="3" max="3" width="10.7109375" customWidth="1"/>
    <col min="4" max="4" width="50.7109375" customWidth="1"/>
    <col min="5" max="5" width="15.7109375" customWidth="1"/>
    <col min="6" max="6" width="13.85546875" customWidth="1"/>
    <col min="7" max="10" width="13.7109375" customWidth="1"/>
    <col min="11" max="11" width="5.7109375" customWidth="1"/>
    <col min="12" max="12" width="3.28515625" customWidth="1"/>
    <col min="13" max="13" width="5.7109375" customWidth="1"/>
    <col min="14" max="14" width="39.5703125" customWidth="1"/>
    <col min="258" max="258" width="50.7109375" customWidth="1"/>
    <col min="259" max="259" width="10.7109375" customWidth="1"/>
    <col min="260" max="260" width="50.7109375" customWidth="1"/>
    <col min="261" max="261" width="15.7109375" customWidth="1"/>
    <col min="262" max="262" width="13.85546875" customWidth="1"/>
    <col min="263" max="266" width="13.7109375" customWidth="1"/>
    <col min="267" max="267" width="5.7109375" customWidth="1"/>
    <col min="268" max="268" width="3.28515625" customWidth="1"/>
    <col min="269" max="269" width="5.7109375" customWidth="1"/>
    <col min="270" max="270" width="35" customWidth="1"/>
    <col min="514" max="514" width="50.7109375" customWidth="1"/>
    <col min="515" max="515" width="10.7109375" customWidth="1"/>
    <col min="516" max="516" width="50.7109375" customWidth="1"/>
    <col min="517" max="517" width="15.7109375" customWidth="1"/>
    <col min="518" max="518" width="13.85546875" customWidth="1"/>
    <col min="519" max="522" width="13.7109375" customWidth="1"/>
    <col min="523" max="523" width="5.7109375" customWidth="1"/>
    <col min="524" max="524" width="3.28515625" customWidth="1"/>
    <col min="525" max="525" width="5.7109375" customWidth="1"/>
    <col min="526" max="526" width="35" customWidth="1"/>
    <col min="770" max="770" width="50.7109375" customWidth="1"/>
    <col min="771" max="771" width="10.7109375" customWidth="1"/>
    <col min="772" max="772" width="50.7109375" customWidth="1"/>
    <col min="773" max="773" width="15.7109375" customWidth="1"/>
    <col min="774" max="774" width="13.85546875" customWidth="1"/>
    <col min="775" max="778" width="13.7109375" customWidth="1"/>
    <col min="779" max="779" width="5.7109375" customWidth="1"/>
    <col min="780" max="780" width="3.28515625" customWidth="1"/>
    <col min="781" max="781" width="5.7109375" customWidth="1"/>
    <col min="782" max="782" width="35" customWidth="1"/>
    <col min="1026" max="1026" width="50.7109375" customWidth="1"/>
    <col min="1027" max="1027" width="10.7109375" customWidth="1"/>
    <col min="1028" max="1028" width="50.7109375" customWidth="1"/>
    <col min="1029" max="1029" width="15.7109375" customWidth="1"/>
    <col min="1030" max="1030" width="13.85546875" customWidth="1"/>
    <col min="1031" max="1034" width="13.7109375" customWidth="1"/>
    <col min="1035" max="1035" width="5.7109375" customWidth="1"/>
    <col min="1036" max="1036" width="3.28515625" customWidth="1"/>
    <col min="1037" max="1037" width="5.7109375" customWidth="1"/>
    <col min="1038" max="1038" width="35" customWidth="1"/>
    <col min="1282" max="1282" width="50.7109375" customWidth="1"/>
    <col min="1283" max="1283" width="10.7109375" customWidth="1"/>
    <col min="1284" max="1284" width="50.7109375" customWidth="1"/>
    <col min="1285" max="1285" width="15.7109375" customWidth="1"/>
    <col min="1286" max="1286" width="13.85546875" customWidth="1"/>
    <col min="1287" max="1290" width="13.7109375" customWidth="1"/>
    <col min="1291" max="1291" width="5.7109375" customWidth="1"/>
    <col min="1292" max="1292" width="3.28515625" customWidth="1"/>
    <col min="1293" max="1293" width="5.7109375" customWidth="1"/>
    <col min="1294" max="1294" width="35" customWidth="1"/>
    <col min="1538" max="1538" width="50.7109375" customWidth="1"/>
    <col min="1539" max="1539" width="10.7109375" customWidth="1"/>
    <col min="1540" max="1540" width="50.7109375" customWidth="1"/>
    <col min="1541" max="1541" width="15.7109375" customWidth="1"/>
    <col min="1542" max="1542" width="13.85546875" customWidth="1"/>
    <col min="1543" max="1546" width="13.7109375" customWidth="1"/>
    <col min="1547" max="1547" width="5.7109375" customWidth="1"/>
    <col min="1548" max="1548" width="3.28515625" customWidth="1"/>
    <col min="1549" max="1549" width="5.7109375" customWidth="1"/>
    <col min="1550" max="1550" width="35" customWidth="1"/>
    <col min="1794" max="1794" width="50.7109375" customWidth="1"/>
    <col min="1795" max="1795" width="10.7109375" customWidth="1"/>
    <col min="1796" max="1796" width="50.7109375" customWidth="1"/>
    <col min="1797" max="1797" width="15.7109375" customWidth="1"/>
    <col min="1798" max="1798" width="13.85546875" customWidth="1"/>
    <col min="1799" max="1802" width="13.7109375" customWidth="1"/>
    <col min="1803" max="1803" width="5.7109375" customWidth="1"/>
    <col min="1804" max="1804" width="3.28515625" customWidth="1"/>
    <col min="1805" max="1805" width="5.7109375" customWidth="1"/>
    <col min="1806" max="1806" width="35" customWidth="1"/>
    <col min="2050" max="2050" width="50.7109375" customWidth="1"/>
    <col min="2051" max="2051" width="10.7109375" customWidth="1"/>
    <col min="2052" max="2052" width="50.7109375" customWidth="1"/>
    <col min="2053" max="2053" width="15.7109375" customWidth="1"/>
    <col min="2054" max="2054" width="13.85546875" customWidth="1"/>
    <col min="2055" max="2058" width="13.7109375" customWidth="1"/>
    <col min="2059" max="2059" width="5.7109375" customWidth="1"/>
    <col min="2060" max="2060" width="3.28515625" customWidth="1"/>
    <col min="2061" max="2061" width="5.7109375" customWidth="1"/>
    <col min="2062" max="2062" width="35" customWidth="1"/>
    <col min="2306" max="2306" width="50.7109375" customWidth="1"/>
    <col min="2307" max="2307" width="10.7109375" customWidth="1"/>
    <col min="2308" max="2308" width="50.7109375" customWidth="1"/>
    <col min="2309" max="2309" width="15.7109375" customWidth="1"/>
    <col min="2310" max="2310" width="13.85546875" customWidth="1"/>
    <col min="2311" max="2314" width="13.7109375" customWidth="1"/>
    <col min="2315" max="2315" width="5.7109375" customWidth="1"/>
    <col min="2316" max="2316" width="3.28515625" customWidth="1"/>
    <col min="2317" max="2317" width="5.7109375" customWidth="1"/>
    <col min="2318" max="2318" width="35" customWidth="1"/>
    <col min="2562" max="2562" width="50.7109375" customWidth="1"/>
    <col min="2563" max="2563" width="10.7109375" customWidth="1"/>
    <col min="2564" max="2564" width="50.7109375" customWidth="1"/>
    <col min="2565" max="2565" width="15.7109375" customWidth="1"/>
    <col min="2566" max="2566" width="13.85546875" customWidth="1"/>
    <col min="2567" max="2570" width="13.7109375" customWidth="1"/>
    <col min="2571" max="2571" width="5.7109375" customWidth="1"/>
    <col min="2572" max="2572" width="3.28515625" customWidth="1"/>
    <col min="2573" max="2573" width="5.7109375" customWidth="1"/>
    <col min="2574" max="2574" width="35" customWidth="1"/>
    <col min="2818" max="2818" width="50.7109375" customWidth="1"/>
    <col min="2819" max="2819" width="10.7109375" customWidth="1"/>
    <col min="2820" max="2820" width="50.7109375" customWidth="1"/>
    <col min="2821" max="2821" width="15.7109375" customWidth="1"/>
    <col min="2822" max="2822" width="13.85546875" customWidth="1"/>
    <col min="2823" max="2826" width="13.7109375" customWidth="1"/>
    <col min="2827" max="2827" width="5.7109375" customWidth="1"/>
    <col min="2828" max="2828" width="3.28515625" customWidth="1"/>
    <col min="2829" max="2829" width="5.7109375" customWidth="1"/>
    <col min="2830" max="2830" width="35" customWidth="1"/>
    <col min="3074" max="3074" width="50.7109375" customWidth="1"/>
    <col min="3075" max="3075" width="10.7109375" customWidth="1"/>
    <col min="3076" max="3076" width="50.7109375" customWidth="1"/>
    <col min="3077" max="3077" width="15.7109375" customWidth="1"/>
    <col min="3078" max="3078" width="13.85546875" customWidth="1"/>
    <col min="3079" max="3082" width="13.7109375" customWidth="1"/>
    <col min="3083" max="3083" width="5.7109375" customWidth="1"/>
    <col min="3084" max="3084" width="3.28515625" customWidth="1"/>
    <col min="3085" max="3085" width="5.7109375" customWidth="1"/>
    <col min="3086" max="3086" width="35" customWidth="1"/>
    <col min="3330" max="3330" width="50.7109375" customWidth="1"/>
    <col min="3331" max="3331" width="10.7109375" customWidth="1"/>
    <col min="3332" max="3332" width="50.7109375" customWidth="1"/>
    <col min="3333" max="3333" width="15.7109375" customWidth="1"/>
    <col min="3334" max="3334" width="13.85546875" customWidth="1"/>
    <col min="3335" max="3338" width="13.7109375" customWidth="1"/>
    <col min="3339" max="3339" width="5.7109375" customWidth="1"/>
    <col min="3340" max="3340" width="3.28515625" customWidth="1"/>
    <col min="3341" max="3341" width="5.7109375" customWidth="1"/>
    <col min="3342" max="3342" width="35" customWidth="1"/>
    <col min="3586" max="3586" width="50.7109375" customWidth="1"/>
    <col min="3587" max="3587" width="10.7109375" customWidth="1"/>
    <col min="3588" max="3588" width="50.7109375" customWidth="1"/>
    <col min="3589" max="3589" width="15.7109375" customWidth="1"/>
    <col min="3590" max="3590" width="13.85546875" customWidth="1"/>
    <col min="3591" max="3594" width="13.7109375" customWidth="1"/>
    <col min="3595" max="3595" width="5.7109375" customWidth="1"/>
    <col min="3596" max="3596" width="3.28515625" customWidth="1"/>
    <col min="3597" max="3597" width="5.7109375" customWidth="1"/>
    <col min="3598" max="3598" width="35" customWidth="1"/>
    <col min="3842" max="3842" width="50.7109375" customWidth="1"/>
    <col min="3843" max="3843" width="10.7109375" customWidth="1"/>
    <col min="3844" max="3844" width="50.7109375" customWidth="1"/>
    <col min="3845" max="3845" width="15.7109375" customWidth="1"/>
    <col min="3846" max="3846" width="13.85546875" customWidth="1"/>
    <col min="3847" max="3850" width="13.7109375" customWidth="1"/>
    <col min="3851" max="3851" width="5.7109375" customWidth="1"/>
    <col min="3852" max="3852" width="3.28515625" customWidth="1"/>
    <col min="3853" max="3853" width="5.7109375" customWidth="1"/>
    <col min="3854" max="3854" width="35" customWidth="1"/>
    <col min="4098" max="4098" width="50.7109375" customWidth="1"/>
    <col min="4099" max="4099" width="10.7109375" customWidth="1"/>
    <col min="4100" max="4100" width="50.7109375" customWidth="1"/>
    <col min="4101" max="4101" width="15.7109375" customWidth="1"/>
    <col min="4102" max="4102" width="13.85546875" customWidth="1"/>
    <col min="4103" max="4106" width="13.7109375" customWidth="1"/>
    <col min="4107" max="4107" width="5.7109375" customWidth="1"/>
    <col min="4108" max="4108" width="3.28515625" customWidth="1"/>
    <col min="4109" max="4109" width="5.7109375" customWidth="1"/>
    <col min="4110" max="4110" width="35" customWidth="1"/>
    <col min="4354" max="4354" width="50.7109375" customWidth="1"/>
    <col min="4355" max="4355" width="10.7109375" customWidth="1"/>
    <col min="4356" max="4356" width="50.7109375" customWidth="1"/>
    <col min="4357" max="4357" width="15.7109375" customWidth="1"/>
    <col min="4358" max="4358" width="13.85546875" customWidth="1"/>
    <col min="4359" max="4362" width="13.7109375" customWidth="1"/>
    <col min="4363" max="4363" width="5.7109375" customWidth="1"/>
    <col min="4364" max="4364" width="3.28515625" customWidth="1"/>
    <col min="4365" max="4365" width="5.7109375" customWidth="1"/>
    <col min="4366" max="4366" width="35" customWidth="1"/>
    <col min="4610" max="4610" width="50.7109375" customWidth="1"/>
    <col min="4611" max="4611" width="10.7109375" customWidth="1"/>
    <col min="4612" max="4612" width="50.7109375" customWidth="1"/>
    <col min="4613" max="4613" width="15.7109375" customWidth="1"/>
    <col min="4614" max="4614" width="13.85546875" customWidth="1"/>
    <col min="4615" max="4618" width="13.7109375" customWidth="1"/>
    <col min="4619" max="4619" width="5.7109375" customWidth="1"/>
    <col min="4620" max="4620" width="3.28515625" customWidth="1"/>
    <col min="4621" max="4621" width="5.7109375" customWidth="1"/>
    <col min="4622" max="4622" width="35" customWidth="1"/>
    <col min="4866" max="4866" width="50.7109375" customWidth="1"/>
    <col min="4867" max="4867" width="10.7109375" customWidth="1"/>
    <col min="4868" max="4868" width="50.7109375" customWidth="1"/>
    <col min="4869" max="4869" width="15.7109375" customWidth="1"/>
    <col min="4870" max="4870" width="13.85546875" customWidth="1"/>
    <col min="4871" max="4874" width="13.7109375" customWidth="1"/>
    <col min="4875" max="4875" width="5.7109375" customWidth="1"/>
    <col min="4876" max="4876" width="3.28515625" customWidth="1"/>
    <col min="4877" max="4877" width="5.7109375" customWidth="1"/>
    <col min="4878" max="4878" width="35" customWidth="1"/>
    <col min="5122" max="5122" width="50.7109375" customWidth="1"/>
    <col min="5123" max="5123" width="10.7109375" customWidth="1"/>
    <col min="5124" max="5124" width="50.7109375" customWidth="1"/>
    <col min="5125" max="5125" width="15.7109375" customWidth="1"/>
    <col min="5126" max="5126" width="13.85546875" customWidth="1"/>
    <col min="5127" max="5130" width="13.7109375" customWidth="1"/>
    <col min="5131" max="5131" width="5.7109375" customWidth="1"/>
    <col min="5132" max="5132" width="3.28515625" customWidth="1"/>
    <col min="5133" max="5133" width="5.7109375" customWidth="1"/>
    <col min="5134" max="5134" width="35" customWidth="1"/>
    <col min="5378" max="5378" width="50.7109375" customWidth="1"/>
    <col min="5379" max="5379" width="10.7109375" customWidth="1"/>
    <col min="5380" max="5380" width="50.7109375" customWidth="1"/>
    <col min="5381" max="5381" width="15.7109375" customWidth="1"/>
    <col min="5382" max="5382" width="13.85546875" customWidth="1"/>
    <col min="5383" max="5386" width="13.7109375" customWidth="1"/>
    <col min="5387" max="5387" width="5.7109375" customWidth="1"/>
    <col min="5388" max="5388" width="3.28515625" customWidth="1"/>
    <col min="5389" max="5389" width="5.7109375" customWidth="1"/>
    <col min="5390" max="5390" width="35" customWidth="1"/>
    <col min="5634" max="5634" width="50.7109375" customWidth="1"/>
    <col min="5635" max="5635" width="10.7109375" customWidth="1"/>
    <col min="5636" max="5636" width="50.7109375" customWidth="1"/>
    <col min="5637" max="5637" width="15.7109375" customWidth="1"/>
    <col min="5638" max="5638" width="13.85546875" customWidth="1"/>
    <col min="5639" max="5642" width="13.7109375" customWidth="1"/>
    <col min="5643" max="5643" width="5.7109375" customWidth="1"/>
    <col min="5644" max="5644" width="3.28515625" customWidth="1"/>
    <col min="5645" max="5645" width="5.7109375" customWidth="1"/>
    <col min="5646" max="5646" width="35" customWidth="1"/>
    <col min="5890" max="5890" width="50.7109375" customWidth="1"/>
    <col min="5891" max="5891" width="10.7109375" customWidth="1"/>
    <col min="5892" max="5892" width="50.7109375" customWidth="1"/>
    <col min="5893" max="5893" width="15.7109375" customWidth="1"/>
    <col min="5894" max="5894" width="13.85546875" customWidth="1"/>
    <col min="5895" max="5898" width="13.7109375" customWidth="1"/>
    <col min="5899" max="5899" width="5.7109375" customWidth="1"/>
    <col min="5900" max="5900" width="3.28515625" customWidth="1"/>
    <col min="5901" max="5901" width="5.7109375" customWidth="1"/>
    <col min="5902" max="5902" width="35" customWidth="1"/>
    <col min="6146" max="6146" width="50.7109375" customWidth="1"/>
    <col min="6147" max="6147" width="10.7109375" customWidth="1"/>
    <col min="6148" max="6148" width="50.7109375" customWidth="1"/>
    <col min="6149" max="6149" width="15.7109375" customWidth="1"/>
    <col min="6150" max="6150" width="13.85546875" customWidth="1"/>
    <col min="6151" max="6154" width="13.7109375" customWidth="1"/>
    <col min="6155" max="6155" width="5.7109375" customWidth="1"/>
    <col min="6156" max="6156" width="3.28515625" customWidth="1"/>
    <col min="6157" max="6157" width="5.7109375" customWidth="1"/>
    <col min="6158" max="6158" width="35" customWidth="1"/>
    <col min="6402" max="6402" width="50.7109375" customWidth="1"/>
    <col min="6403" max="6403" width="10.7109375" customWidth="1"/>
    <col min="6404" max="6404" width="50.7109375" customWidth="1"/>
    <col min="6405" max="6405" width="15.7109375" customWidth="1"/>
    <col min="6406" max="6406" width="13.85546875" customWidth="1"/>
    <col min="6407" max="6410" width="13.7109375" customWidth="1"/>
    <col min="6411" max="6411" width="5.7109375" customWidth="1"/>
    <col min="6412" max="6412" width="3.28515625" customWidth="1"/>
    <col min="6413" max="6413" width="5.7109375" customWidth="1"/>
    <col min="6414" max="6414" width="35" customWidth="1"/>
    <col min="6658" max="6658" width="50.7109375" customWidth="1"/>
    <col min="6659" max="6659" width="10.7109375" customWidth="1"/>
    <col min="6660" max="6660" width="50.7109375" customWidth="1"/>
    <col min="6661" max="6661" width="15.7109375" customWidth="1"/>
    <col min="6662" max="6662" width="13.85546875" customWidth="1"/>
    <col min="6663" max="6666" width="13.7109375" customWidth="1"/>
    <col min="6667" max="6667" width="5.7109375" customWidth="1"/>
    <col min="6668" max="6668" width="3.28515625" customWidth="1"/>
    <col min="6669" max="6669" width="5.7109375" customWidth="1"/>
    <col min="6670" max="6670" width="35" customWidth="1"/>
    <col min="6914" max="6914" width="50.7109375" customWidth="1"/>
    <col min="6915" max="6915" width="10.7109375" customWidth="1"/>
    <col min="6916" max="6916" width="50.7109375" customWidth="1"/>
    <col min="6917" max="6917" width="15.7109375" customWidth="1"/>
    <col min="6918" max="6918" width="13.85546875" customWidth="1"/>
    <col min="6919" max="6922" width="13.7109375" customWidth="1"/>
    <col min="6923" max="6923" width="5.7109375" customWidth="1"/>
    <col min="6924" max="6924" width="3.28515625" customWidth="1"/>
    <col min="6925" max="6925" width="5.7109375" customWidth="1"/>
    <col min="6926" max="6926" width="35" customWidth="1"/>
    <col min="7170" max="7170" width="50.7109375" customWidth="1"/>
    <col min="7171" max="7171" width="10.7109375" customWidth="1"/>
    <col min="7172" max="7172" width="50.7109375" customWidth="1"/>
    <col min="7173" max="7173" width="15.7109375" customWidth="1"/>
    <col min="7174" max="7174" width="13.85546875" customWidth="1"/>
    <col min="7175" max="7178" width="13.7109375" customWidth="1"/>
    <col min="7179" max="7179" width="5.7109375" customWidth="1"/>
    <col min="7180" max="7180" width="3.28515625" customWidth="1"/>
    <col min="7181" max="7181" width="5.7109375" customWidth="1"/>
    <col min="7182" max="7182" width="35" customWidth="1"/>
    <col min="7426" max="7426" width="50.7109375" customWidth="1"/>
    <col min="7427" max="7427" width="10.7109375" customWidth="1"/>
    <col min="7428" max="7428" width="50.7109375" customWidth="1"/>
    <col min="7429" max="7429" width="15.7109375" customWidth="1"/>
    <col min="7430" max="7430" width="13.85546875" customWidth="1"/>
    <col min="7431" max="7434" width="13.7109375" customWidth="1"/>
    <col min="7435" max="7435" width="5.7109375" customWidth="1"/>
    <col min="7436" max="7436" width="3.28515625" customWidth="1"/>
    <col min="7437" max="7437" width="5.7109375" customWidth="1"/>
    <col min="7438" max="7438" width="35" customWidth="1"/>
    <col min="7682" max="7682" width="50.7109375" customWidth="1"/>
    <col min="7683" max="7683" width="10.7109375" customWidth="1"/>
    <col min="7684" max="7684" width="50.7109375" customWidth="1"/>
    <col min="7685" max="7685" width="15.7109375" customWidth="1"/>
    <col min="7686" max="7686" width="13.85546875" customWidth="1"/>
    <col min="7687" max="7690" width="13.7109375" customWidth="1"/>
    <col min="7691" max="7691" width="5.7109375" customWidth="1"/>
    <col min="7692" max="7692" width="3.28515625" customWidth="1"/>
    <col min="7693" max="7693" width="5.7109375" customWidth="1"/>
    <col min="7694" max="7694" width="35" customWidth="1"/>
    <col min="7938" max="7938" width="50.7109375" customWidth="1"/>
    <col min="7939" max="7939" width="10.7109375" customWidth="1"/>
    <col min="7940" max="7940" width="50.7109375" customWidth="1"/>
    <col min="7941" max="7941" width="15.7109375" customWidth="1"/>
    <col min="7942" max="7942" width="13.85546875" customWidth="1"/>
    <col min="7943" max="7946" width="13.7109375" customWidth="1"/>
    <col min="7947" max="7947" width="5.7109375" customWidth="1"/>
    <col min="7948" max="7948" width="3.28515625" customWidth="1"/>
    <col min="7949" max="7949" width="5.7109375" customWidth="1"/>
    <col min="7950" max="7950" width="35" customWidth="1"/>
    <col min="8194" max="8194" width="50.7109375" customWidth="1"/>
    <col min="8195" max="8195" width="10.7109375" customWidth="1"/>
    <col min="8196" max="8196" width="50.7109375" customWidth="1"/>
    <col min="8197" max="8197" width="15.7109375" customWidth="1"/>
    <col min="8198" max="8198" width="13.85546875" customWidth="1"/>
    <col min="8199" max="8202" width="13.7109375" customWidth="1"/>
    <col min="8203" max="8203" width="5.7109375" customWidth="1"/>
    <col min="8204" max="8204" width="3.28515625" customWidth="1"/>
    <col min="8205" max="8205" width="5.7109375" customWidth="1"/>
    <col min="8206" max="8206" width="35" customWidth="1"/>
    <col min="8450" max="8450" width="50.7109375" customWidth="1"/>
    <col min="8451" max="8451" width="10.7109375" customWidth="1"/>
    <col min="8452" max="8452" width="50.7109375" customWidth="1"/>
    <col min="8453" max="8453" width="15.7109375" customWidth="1"/>
    <col min="8454" max="8454" width="13.85546875" customWidth="1"/>
    <col min="8455" max="8458" width="13.7109375" customWidth="1"/>
    <col min="8459" max="8459" width="5.7109375" customWidth="1"/>
    <col min="8460" max="8460" width="3.28515625" customWidth="1"/>
    <col min="8461" max="8461" width="5.7109375" customWidth="1"/>
    <col min="8462" max="8462" width="35" customWidth="1"/>
    <col min="8706" max="8706" width="50.7109375" customWidth="1"/>
    <col min="8707" max="8707" width="10.7109375" customWidth="1"/>
    <col min="8708" max="8708" width="50.7109375" customWidth="1"/>
    <col min="8709" max="8709" width="15.7109375" customWidth="1"/>
    <col min="8710" max="8710" width="13.85546875" customWidth="1"/>
    <col min="8711" max="8714" width="13.7109375" customWidth="1"/>
    <col min="8715" max="8715" width="5.7109375" customWidth="1"/>
    <col min="8716" max="8716" width="3.28515625" customWidth="1"/>
    <col min="8717" max="8717" width="5.7109375" customWidth="1"/>
    <col min="8718" max="8718" width="35" customWidth="1"/>
    <col min="8962" max="8962" width="50.7109375" customWidth="1"/>
    <col min="8963" max="8963" width="10.7109375" customWidth="1"/>
    <col min="8964" max="8964" width="50.7109375" customWidth="1"/>
    <col min="8965" max="8965" width="15.7109375" customWidth="1"/>
    <col min="8966" max="8966" width="13.85546875" customWidth="1"/>
    <col min="8967" max="8970" width="13.7109375" customWidth="1"/>
    <col min="8971" max="8971" width="5.7109375" customWidth="1"/>
    <col min="8972" max="8972" width="3.28515625" customWidth="1"/>
    <col min="8973" max="8973" width="5.7109375" customWidth="1"/>
    <col min="8974" max="8974" width="35" customWidth="1"/>
    <col min="9218" max="9218" width="50.7109375" customWidth="1"/>
    <col min="9219" max="9219" width="10.7109375" customWidth="1"/>
    <col min="9220" max="9220" width="50.7109375" customWidth="1"/>
    <col min="9221" max="9221" width="15.7109375" customWidth="1"/>
    <col min="9222" max="9222" width="13.85546875" customWidth="1"/>
    <col min="9223" max="9226" width="13.7109375" customWidth="1"/>
    <col min="9227" max="9227" width="5.7109375" customWidth="1"/>
    <col min="9228" max="9228" width="3.28515625" customWidth="1"/>
    <col min="9229" max="9229" width="5.7109375" customWidth="1"/>
    <col min="9230" max="9230" width="35" customWidth="1"/>
    <col min="9474" max="9474" width="50.7109375" customWidth="1"/>
    <col min="9475" max="9475" width="10.7109375" customWidth="1"/>
    <col min="9476" max="9476" width="50.7109375" customWidth="1"/>
    <col min="9477" max="9477" width="15.7109375" customWidth="1"/>
    <col min="9478" max="9478" width="13.85546875" customWidth="1"/>
    <col min="9479" max="9482" width="13.7109375" customWidth="1"/>
    <col min="9483" max="9483" width="5.7109375" customWidth="1"/>
    <col min="9484" max="9484" width="3.28515625" customWidth="1"/>
    <col min="9485" max="9485" width="5.7109375" customWidth="1"/>
    <col min="9486" max="9486" width="35" customWidth="1"/>
    <col min="9730" max="9730" width="50.7109375" customWidth="1"/>
    <col min="9731" max="9731" width="10.7109375" customWidth="1"/>
    <col min="9732" max="9732" width="50.7109375" customWidth="1"/>
    <col min="9733" max="9733" width="15.7109375" customWidth="1"/>
    <col min="9734" max="9734" width="13.85546875" customWidth="1"/>
    <col min="9735" max="9738" width="13.7109375" customWidth="1"/>
    <col min="9739" max="9739" width="5.7109375" customWidth="1"/>
    <col min="9740" max="9740" width="3.28515625" customWidth="1"/>
    <col min="9741" max="9741" width="5.7109375" customWidth="1"/>
    <col min="9742" max="9742" width="35" customWidth="1"/>
    <col min="9986" max="9986" width="50.7109375" customWidth="1"/>
    <col min="9987" max="9987" width="10.7109375" customWidth="1"/>
    <col min="9988" max="9988" width="50.7109375" customWidth="1"/>
    <col min="9989" max="9989" width="15.7109375" customWidth="1"/>
    <col min="9990" max="9990" width="13.85546875" customWidth="1"/>
    <col min="9991" max="9994" width="13.7109375" customWidth="1"/>
    <col min="9995" max="9995" width="5.7109375" customWidth="1"/>
    <col min="9996" max="9996" width="3.28515625" customWidth="1"/>
    <col min="9997" max="9997" width="5.7109375" customWidth="1"/>
    <col min="9998" max="9998" width="35" customWidth="1"/>
    <col min="10242" max="10242" width="50.7109375" customWidth="1"/>
    <col min="10243" max="10243" width="10.7109375" customWidth="1"/>
    <col min="10244" max="10244" width="50.7109375" customWidth="1"/>
    <col min="10245" max="10245" width="15.7109375" customWidth="1"/>
    <col min="10246" max="10246" width="13.85546875" customWidth="1"/>
    <col min="10247" max="10250" width="13.7109375" customWidth="1"/>
    <col min="10251" max="10251" width="5.7109375" customWidth="1"/>
    <col min="10252" max="10252" width="3.28515625" customWidth="1"/>
    <col min="10253" max="10253" width="5.7109375" customWidth="1"/>
    <col min="10254" max="10254" width="35" customWidth="1"/>
    <col min="10498" max="10498" width="50.7109375" customWidth="1"/>
    <col min="10499" max="10499" width="10.7109375" customWidth="1"/>
    <col min="10500" max="10500" width="50.7109375" customWidth="1"/>
    <col min="10501" max="10501" width="15.7109375" customWidth="1"/>
    <col min="10502" max="10502" width="13.85546875" customWidth="1"/>
    <col min="10503" max="10506" width="13.7109375" customWidth="1"/>
    <col min="10507" max="10507" width="5.7109375" customWidth="1"/>
    <col min="10508" max="10508" width="3.28515625" customWidth="1"/>
    <col min="10509" max="10509" width="5.7109375" customWidth="1"/>
    <col min="10510" max="10510" width="35" customWidth="1"/>
    <col min="10754" max="10754" width="50.7109375" customWidth="1"/>
    <col min="10755" max="10755" width="10.7109375" customWidth="1"/>
    <col min="10756" max="10756" width="50.7109375" customWidth="1"/>
    <col min="10757" max="10757" width="15.7109375" customWidth="1"/>
    <col min="10758" max="10758" width="13.85546875" customWidth="1"/>
    <col min="10759" max="10762" width="13.7109375" customWidth="1"/>
    <col min="10763" max="10763" width="5.7109375" customWidth="1"/>
    <col min="10764" max="10764" width="3.28515625" customWidth="1"/>
    <col min="10765" max="10765" width="5.7109375" customWidth="1"/>
    <col min="10766" max="10766" width="35" customWidth="1"/>
    <col min="11010" max="11010" width="50.7109375" customWidth="1"/>
    <col min="11011" max="11011" width="10.7109375" customWidth="1"/>
    <col min="11012" max="11012" width="50.7109375" customWidth="1"/>
    <col min="11013" max="11013" width="15.7109375" customWidth="1"/>
    <col min="11014" max="11014" width="13.85546875" customWidth="1"/>
    <col min="11015" max="11018" width="13.7109375" customWidth="1"/>
    <col min="11019" max="11019" width="5.7109375" customWidth="1"/>
    <col min="11020" max="11020" width="3.28515625" customWidth="1"/>
    <col min="11021" max="11021" width="5.7109375" customWidth="1"/>
    <col min="11022" max="11022" width="35" customWidth="1"/>
    <col min="11266" max="11266" width="50.7109375" customWidth="1"/>
    <col min="11267" max="11267" width="10.7109375" customWidth="1"/>
    <col min="11268" max="11268" width="50.7109375" customWidth="1"/>
    <col min="11269" max="11269" width="15.7109375" customWidth="1"/>
    <col min="11270" max="11270" width="13.85546875" customWidth="1"/>
    <col min="11271" max="11274" width="13.7109375" customWidth="1"/>
    <col min="11275" max="11275" width="5.7109375" customWidth="1"/>
    <col min="11276" max="11276" width="3.28515625" customWidth="1"/>
    <col min="11277" max="11277" width="5.7109375" customWidth="1"/>
    <col min="11278" max="11278" width="35" customWidth="1"/>
    <col min="11522" max="11522" width="50.7109375" customWidth="1"/>
    <col min="11523" max="11523" width="10.7109375" customWidth="1"/>
    <col min="11524" max="11524" width="50.7109375" customWidth="1"/>
    <col min="11525" max="11525" width="15.7109375" customWidth="1"/>
    <col min="11526" max="11526" width="13.85546875" customWidth="1"/>
    <col min="11527" max="11530" width="13.7109375" customWidth="1"/>
    <col min="11531" max="11531" width="5.7109375" customWidth="1"/>
    <col min="11532" max="11532" width="3.28515625" customWidth="1"/>
    <col min="11533" max="11533" width="5.7109375" customWidth="1"/>
    <col min="11534" max="11534" width="35" customWidth="1"/>
    <col min="11778" max="11778" width="50.7109375" customWidth="1"/>
    <col min="11779" max="11779" width="10.7109375" customWidth="1"/>
    <col min="11780" max="11780" width="50.7109375" customWidth="1"/>
    <col min="11781" max="11781" width="15.7109375" customWidth="1"/>
    <col min="11782" max="11782" width="13.85546875" customWidth="1"/>
    <col min="11783" max="11786" width="13.7109375" customWidth="1"/>
    <col min="11787" max="11787" width="5.7109375" customWidth="1"/>
    <col min="11788" max="11788" width="3.28515625" customWidth="1"/>
    <col min="11789" max="11789" width="5.7109375" customWidth="1"/>
    <col min="11790" max="11790" width="35" customWidth="1"/>
    <col min="12034" max="12034" width="50.7109375" customWidth="1"/>
    <col min="12035" max="12035" width="10.7109375" customWidth="1"/>
    <col min="12036" max="12036" width="50.7109375" customWidth="1"/>
    <col min="12037" max="12037" width="15.7109375" customWidth="1"/>
    <col min="12038" max="12038" width="13.85546875" customWidth="1"/>
    <col min="12039" max="12042" width="13.7109375" customWidth="1"/>
    <col min="12043" max="12043" width="5.7109375" customWidth="1"/>
    <col min="12044" max="12044" width="3.28515625" customWidth="1"/>
    <col min="12045" max="12045" width="5.7109375" customWidth="1"/>
    <col min="12046" max="12046" width="35" customWidth="1"/>
    <col min="12290" max="12290" width="50.7109375" customWidth="1"/>
    <col min="12291" max="12291" width="10.7109375" customWidth="1"/>
    <col min="12292" max="12292" width="50.7109375" customWidth="1"/>
    <col min="12293" max="12293" width="15.7109375" customWidth="1"/>
    <col min="12294" max="12294" width="13.85546875" customWidth="1"/>
    <col min="12295" max="12298" width="13.7109375" customWidth="1"/>
    <col min="12299" max="12299" width="5.7109375" customWidth="1"/>
    <col min="12300" max="12300" width="3.28515625" customWidth="1"/>
    <col min="12301" max="12301" width="5.7109375" customWidth="1"/>
    <col min="12302" max="12302" width="35" customWidth="1"/>
    <col min="12546" max="12546" width="50.7109375" customWidth="1"/>
    <col min="12547" max="12547" width="10.7109375" customWidth="1"/>
    <col min="12548" max="12548" width="50.7109375" customWidth="1"/>
    <col min="12549" max="12549" width="15.7109375" customWidth="1"/>
    <col min="12550" max="12550" width="13.85546875" customWidth="1"/>
    <col min="12551" max="12554" width="13.7109375" customWidth="1"/>
    <col min="12555" max="12555" width="5.7109375" customWidth="1"/>
    <col min="12556" max="12556" width="3.28515625" customWidth="1"/>
    <col min="12557" max="12557" width="5.7109375" customWidth="1"/>
    <col min="12558" max="12558" width="35" customWidth="1"/>
    <col min="12802" max="12802" width="50.7109375" customWidth="1"/>
    <col min="12803" max="12803" width="10.7109375" customWidth="1"/>
    <col min="12804" max="12804" width="50.7109375" customWidth="1"/>
    <col min="12805" max="12805" width="15.7109375" customWidth="1"/>
    <col min="12806" max="12806" width="13.85546875" customWidth="1"/>
    <col min="12807" max="12810" width="13.7109375" customWidth="1"/>
    <col min="12811" max="12811" width="5.7109375" customWidth="1"/>
    <col min="12812" max="12812" width="3.28515625" customWidth="1"/>
    <col min="12813" max="12813" width="5.7109375" customWidth="1"/>
    <col min="12814" max="12814" width="35" customWidth="1"/>
    <col min="13058" max="13058" width="50.7109375" customWidth="1"/>
    <col min="13059" max="13059" width="10.7109375" customWidth="1"/>
    <col min="13060" max="13060" width="50.7109375" customWidth="1"/>
    <col min="13061" max="13061" width="15.7109375" customWidth="1"/>
    <col min="13062" max="13062" width="13.85546875" customWidth="1"/>
    <col min="13063" max="13066" width="13.7109375" customWidth="1"/>
    <col min="13067" max="13067" width="5.7109375" customWidth="1"/>
    <col min="13068" max="13068" width="3.28515625" customWidth="1"/>
    <col min="13069" max="13069" width="5.7109375" customWidth="1"/>
    <col min="13070" max="13070" width="35" customWidth="1"/>
    <col min="13314" max="13314" width="50.7109375" customWidth="1"/>
    <col min="13315" max="13315" width="10.7109375" customWidth="1"/>
    <col min="13316" max="13316" width="50.7109375" customWidth="1"/>
    <col min="13317" max="13317" width="15.7109375" customWidth="1"/>
    <col min="13318" max="13318" width="13.85546875" customWidth="1"/>
    <col min="13319" max="13322" width="13.7109375" customWidth="1"/>
    <col min="13323" max="13323" width="5.7109375" customWidth="1"/>
    <col min="13324" max="13324" width="3.28515625" customWidth="1"/>
    <col min="13325" max="13325" width="5.7109375" customWidth="1"/>
    <col min="13326" max="13326" width="35" customWidth="1"/>
    <col min="13570" max="13570" width="50.7109375" customWidth="1"/>
    <col min="13571" max="13571" width="10.7109375" customWidth="1"/>
    <col min="13572" max="13572" width="50.7109375" customWidth="1"/>
    <col min="13573" max="13573" width="15.7109375" customWidth="1"/>
    <col min="13574" max="13574" width="13.85546875" customWidth="1"/>
    <col min="13575" max="13578" width="13.7109375" customWidth="1"/>
    <col min="13579" max="13579" width="5.7109375" customWidth="1"/>
    <col min="13580" max="13580" width="3.28515625" customWidth="1"/>
    <col min="13581" max="13581" width="5.7109375" customWidth="1"/>
    <col min="13582" max="13582" width="35" customWidth="1"/>
    <col min="13826" max="13826" width="50.7109375" customWidth="1"/>
    <col min="13827" max="13827" width="10.7109375" customWidth="1"/>
    <col min="13828" max="13828" width="50.7109375" customWidth="1"/>
    <col min="13829" max="13829" width="15.7109375" customWidth="1"/>
    <col min="13830" max="13830" width="13.85546875" customWidth="1"/>
    <col min="13831" max="13834" width="13.7109375" customWidth="1"/>
    <col min="13835" max="13835" width="5.7109375" customWidth="1"/>
    <col min="13836" max="13836" width="3.28515625" customWidth="1"/>
    <col min="13837" max="13837" width="5.7109375" customWidth="1"/>
    <col min="13838" max="13838" width="35" customWidth="1"/>
    <col min="14082" max="14082" width="50.7109375" customWidth="1"/>
    <col min="14083" max="14083" width="10.7109375" customWidth="1"/>
    <col min="14084" max="14084" width="50.7109375" customWidth="1"/>
    <col min="14085" max="14085" width="15.7109375" customWidth="1"/>
    <col min="14086" max="14086" width="13.85546875" customWidth="1"/>
    <col min="14087" max="14090" width="13.7109375" customWidth="1"/>
    <col min="14091" max="14091" width="5.7109375" customWidth="1"/>
    <col min="14092" max="14092" width="3.28515625" customWidth="1"/>
    <col min="14093" max="14093" width="5.7109375" customWidth="1"/>
    <col min="14094" max="14094" width="35" customWidth="1"/>
    <col min="14338" max="14338" width="50.7109375" customWidth="1"/>
    <col min="14339" max="14339" width="10.7109375" customWidth="1"/>
    <col min="14340" max="14340" width="50.7109375" customWidth="1"/>
    <col min="14341" max="14341" width="15.7109375" customWidth="1"/>
    <col min="14342" max="14342" width="13.85546875" customWidth="1"/>
    <col min="14343" max="14346" width="13.7109375" customWidth="1"/>
    <col min="14347" max="14347" width="5.7109375" customWidth="1"/>
    <col min="14348" max="14348" width="3.28515625" customWidth="1"/>
    <col min="14349" max="14349" width="5.7109375" customWidth="1"/>
    <col min="14350" max="14350" width="35" customWidth="1"/>
    <col min="14594" max="14594" width="50.7109375" customWidth="1"/>
    <col min="14595" max="14595" width="10.7109375" customWidth="1"/>
    <col min="14596" max="14596" width="50.7109375" customWidth="1"/>
    <col min="14597" max="14597" width="15.7109375" customWidth="1"/>
    <col min="14598" max="14598" width="13.85546875" customWidth="1"/>
    <col min="14599" max="14602" width="13.7109375" customWidth="1"/>
    <col min="14603" max="14603" width="5.7109375" customWidth="1"/>
    <col min="14604" max="14604" width="3.28515625" customWidth="1"/>
    <col min="14605" max="14605" width="5.7109375" customWidth="1"/>
    <col min="14606" max="14606" width="35" customWidth="1"/>
    <col min="14850" max="14850" width="50.7109375" customWidth="1"/>
    <col min="14851" max="14851" width="10.7109375" customWidth="1"/>
    <col min="14852" max="14852" width="50.7109375" customWidth="1"/>
    <col min="14853" max="14853" width="15.7109375" customWidth="1"/>
    <col min="14854" max="14854" width="13.85546875" customWidth="1"/>
    <col min="14855" max="14858" width="13.7109375" customWidth="1"/>
    <col min="14859" max="14859" width="5.7109375" customWidth="1"/>
    <col min="14860" max="14860" width="3.28515625" customWidth="1"/>
    <col min="14861" max="14861" width="5.7109375" customWidth="1"/>
    <col min="14862" max="14862" width="35" customWidth="1"/>
    <col min="15106" max="15106" width="50.7109375" customWidth="1"/>
    <col min="15107" max="15107" width="10.7109375" customWidth="1"/>
    <col min="15108" max="15108" width="50.7109375" customWidth="1"/>
    <col min="15109" max="15109" width="15.7109375" customWidth="1"/>
    <col min="15110" max="15110" width="13.85546875" customWidth="1"/>
    <col min="15111" max="15114" width="13.7109375" customWidth="1"/>
    <col min="15115" max="15115" width="5.7109375" customWidth="1"/>
    <col min="15116" max="15116" width="3.28515625" customWidth="1"/>
    <col min="15117" max="15117" width="5.7109375" customWidth="1"/>
    <col min="15118" max="15118" width="35" customWidth="1"/>
    <col min="15362" max="15362" width="50.7109375" customWidth="1"/>
    <col min="15363" max="15363" width="10.7109375" customWidth="1"/>
    <col min="15364" max="15364" width="50.7109375" customWidth="1"/>
    <col min="15365" max="15365" width="15.7109375" customWidth="1"/>
    <col min="15366" max="15366" width="13.85546875" customWidth="1"/>
    <col min="15367" max="15370" width="13.7109375" customWidth="1"/>
    <col min="15371" max="15371" width="5.7109375" customWidth="1"/>
    <col min="15372" max="15372" width="3.28515625" customWidth="1"/>
    <col min="15373" max="15373" width="5.7109375" customWidth="1"/>
    <col min="15374" max="15374" width="35" customWidth="1"/>
    <col min="15618" max="15618" width="50.7109375" customWidth="1"/>
    <col min="15619" max="15619" width="10.7109375" customWidth="1"/>
    <col min="15620" max="15620" width="50.7109375" customWidth="1"/>
    <col min="15621" max="15621" width="15.7109375" customWidth="1"/>
    <col min="15622" max="15622" width="13.85546875" customWidth="1"/>
    <col min="15623" max="15626" width="13.7109375" customWidth="1"/>
    <col min="15627" max="15627" width="5.7109375" customWidth="1"/>
    <col min="15628" max="15628" width="3.28515625" customWidth="1"/>
    <col min="15629" max="15629" width="5.7109375" customWidth="1"/>
    <col min="15630" max="15630" width="35" customWidth="1"/>
    <col min="15874" max="15874" width="50.7109375" customWidth="1"/>
    <col min="15875" max="15875" width="10.7109375" customWidth="1"/>
    <col min="15876" max="15876" width="50.7109375" customWidth="1"/>
    <col min="15877" max="15877" width="15.7109375" customWidth="1"/>
    <col min="15878" max="15878" width="13.85546875" customWidth="1"/>
    <col min="15879" max="15882" width="13.7109375" customWidth="1"/>
    <col min="15883" max="15883" width="5.7109375" customWidth="1"/>
    <col min="15884" max="15884" width="3.28515625" customWidth="1"/>
    <col min="15885" max="15885" width="5.7109375" customWidth="1"/>
    <col min="15886" max="15886" width="35" customWidth="1"/>
    <col min="16130" max="16130" width="50.7109375" customWidth="1"/>
    <col min="16131" max="16131" width="10.7109375" customWidth="1"/>
    <col min="16132" max="16132" width="50.7109375" customWidth="1"/>
    <col min="16133" max="16133" width="15.7109375" customWidth="1"/>
    <col min="16134" max="16134" width="13.85546875" customWidth="1"/>
    <col min="16135" max="16138" width="13.7109375" customWidth="1"/>
    <col min="16139" max="16139" width="5.7109375" customWidth="1"/>
    <col min="16140" max="16140" width="3.28515625" customWidth="1"/>
    <col min="16141" max="16141" width="5.7109375" customWidth="1"/>
    <col min="16142" max="16142" width="35" customWidth="1"/>
  </cols>
  <sheetData>
    <row r="1" spans="1:17" ht="81.75" customHeight="1" thickTop="1" thickBot="1" x14ac:dyDescent="0.3">
      <c r="A1" s="54"/>
      <c r="B1" s="55"/>
      <c r="C1" s="55"/>
      <c r="D1" s="56" t="s">
        <v>0</v>
      </c>
      <c r="E1" s="56"/>
      <c r="F1" s="56"/>
      <c r="G1" s="56"/>
      <c r="H1" s="56"/>
      <c r="I1" s="56"/>
      <c r="J1" s="56"/>
      <c r="K1" s="56"/>
      <c r="L1" s="56"/>
      <c r="M1" s="56"/>
      <c r="N1" s="57"/>
      <c r="Q1">
        <v>1.0000000000000001E-5</v>
      </c>
    </row>
    <row r="2" spans="1:17" ht="28.5" customHeight="1" thickTop="1" thickBot="1" x14ac:dyDescent="0.3">
      <c r="A2" s="58" t="s">
        <v>1</v>
      </c>
      <c r="B2" s="59"/>
      <c r="C2" s="60" t="s">
        <v>2</v>
      </c>
      <c r="D2" s="61"/>
      <c r="E2" s="62" t="s">
        <v>3</v>
      </c>
      <c r="F2" s="63"/>
      <c r="G2" s="64" t="s">
        <v>47</v>
      </c>
      <c r="H2" s="65"/>
      <c r="I2" s="66"/>
      <c r="J2" s="67" t="s">
        <v>4</v>
      </c>
      <c r="K2" s="68"/>
      <c r="L2" s="68"/>
      <c r="M2" s="69"/>
      <c r="N2" s="1">
        <v>2024</v>
      </c>
    </row>
    <row r="3" spans="1:17" ht="16.5" customHeight="1" thickTop="1" thickBot="1" x14ac:dyDescent="0.3">
      <c r="A3" s="70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71"/>
    </row>
    <row r="4" spans="1:17" ht="16.5" customHeight="1" thickTop="1" thickBot="1" x14ac:dyDescent="0.3">
      <c r="A4" s="72" t="s">
        <v>6</v>
      </c>
      <c r="B4" s="73"/>
      <c r="C4" s="73"/>
      <c r="D4" s="74"/>
      <c r="E4" s="75" t="s">
        <v>7</v>
      </c>
      <c r="F4" s="76"/>
      <c r="G4" s="76"/>
      <c r="H4" s="76"/>
      <c r="I4" s="76"/>
      <c r="J4" s="76"/>
      <c r="K4" s="77"/>
      <c r="L4" s="77"/>
      <c r="M4" s="77"/>
      <c r="N4" s="78"/>
    </row>
    <row r="5" spans="1:17" ht="58.15" customHeight="1" thickTop="1" thickBot="1" x14ac:dyDescent="0.3">
      <c r="A5" s="2" t="s">
        <v>8</v>
      </c>
      <c r="B5" s="3" t="s">
        <v>9</v>
      </c>
      <c r="C5" s="3" t="s">
        <v>10</v>
      </c>
      <c r="D5" s="4" t="s">
        <v>11</v>
      </c>
      <c r="E5" s="5" t="s">
        <v>12</v>
      </c>
      <c r="F5" s="6" t="s">
        <v>13</v>
      </c>
      <c r="G5" s="7" t="s">
        <v>14</v>
      </c>
      <c r="H5" s="4" t="s">
        <v>15</v>
      </c>
      <c r="I5" s="8" t="s">
        <v>16</v>
      </c>
      <c r="J5" s="8" t="s">
        <v>17</v>
      </c>
      <c r="K5" s="79" t="s">
        <v>18</v>
      </c>
      <c r="L5" s="80"/>
      <c r="M5" s="81"/>
      <c r="N5" s="9" t="s">
        <v>19</v>
      </c>
    </row>
    <row r="6" spans="1:17" ht="26.45" customHeight="1" thickTop="1" thickBot="1" x14ac:dyDescent="0.3">
      <c r="A6" s="82">
        <v>1</v>
      </c>
      <c r="B6" s="83" t="s">
        <v>20</v>
      </c>
      <c r="C6" s="86" t="s">
        <v>21</v>
      </c>
      <c r="D6" s="89" t="s">
        <v>22</v>
      </c>
      <c r="E6" s="92" t="s">
        <v>23</v>
      </c>
      <c r="F6" s="10" t="s">
        <v>24</v>
      </c>
      <c r="G6" s="11"/>
      <c r="H6" s="12"/>
      <c r="I6" s="13"/>
      <c r="J6" s="53">
        <f>+(J19/J23)</f>
        <v>190</v>
      </c>
      <c r="K6" s="15">
        <v>0</v>
      </c>
      <c r="L6" s="16"/>
      <c r="M6" s="15">
        <v>90</v>
      </c>
      <c r="N6" s="95" t="s">
        <v>46</v>
      </c>
    </row>
    <row r="7" spans="1:17" ht="25.9" customHeight="1" thickTop="1" thickBot="1" x14ac:dyDescent="0.3">
      <c r="A7" s="82"/>
      <c r="B7" s="84"/>
      <c r="C7" s="87"/>
      <c r="D7" s="90"/>
      <c r="E7" s="93"/>
      <c r="F7" s="10" t="s">
        <v>25</v>
      </c>
      <c r="G7" s="11"/>
      <c r="H7" s="12"/>
      <c r="I7" s="13"/>
      <c r="J7" s="53" t="e">
        <f>+J20/J24*100</f>
        <v>#DIV/0!</v>
      </c>
      <c r="K7" s="17">
        <f>+M6+$Q$1</f>
        <v>90.000010000000003</v>
      </c>
      <c r="L7" s="18"/>
      <c r="M7" s="17">
        <v>95</v>
      </c>
      <c r="N7" s="96"/>
    </row>
    <row r="8" spans="1:17" ht="27" customHeight="1" thickTop="1" thickBot="1" x14ac:dyDescent="0.3">
      <c r="A8" s="82"/>
      <c r="B8" s="84"/>
      <c r="C8" s="87"/>
      <c r="D8" s="90"/>
      <c r="E8" s="93"/>
      <c r="F8" s="10" t="s">
        <v>26</v>
      </c>
      <c r="G8" s="11"/>
      <c r="H8" s="12"/>
      <c r="I8" s="13"/>
      <c r="J8" s="53" t="e">
        <f>+J21/J25*100</f>
        <v>#DIV/0!</v>
      </c>
      <c r="K8" s="17">
        <f>+M7+$Q$1</f>
        <v>95.000010000000003</v>
      </c>
      <c r="L8" s="19"/>
      <c r="M8" s="17">
        <v>98</v>
      </c>
      <c r="N8" s="96"/>
    </row>
    <row r="9" spans="1:17" ht="40.15" customHeight="1" thickTop="1" thickBot="1" x14ac:dyDescent="0.3">
      <c r="A9" s="82"/>
      <c r="B9" s="85"/>
      <c r="C9" s="88"/>
      <c r="D9" s="91"/>
      <c r="E9" s="94"/>
      <c r="F9" s="10" t="s">
        <v>27</v>
      </c>
      <c r="G9" s="11"/>
      <c r="H9" s="12"/>
      <c r="I9" s="13"/>
      <c r="J9" s="53" t="e">
        <f>+J22/J26*100</f>
        <v>#DIV/0!</v>
      </c>
      <c r="K9" s="17">
        <f>+M8+$Q$1</f>
        <v>98.000010000000003</v>
      </c>
      <c r="L9" s="20"/>
      <c r="M9" s="21">
        <v>100</v>
      </c>
      <c r="N9" s="97"/>
    </row>
    <row r="10" spans="1:17" ht="15.6" customHeight="1" thickTop="1" thickBot="1" x14ac:dyDescent="0.3">
      <c r="A10" s="82">
        <v>2</v>
      </c>
      <c r="B10" s="83" t="s">
        <v>50</v>
      </c>
      <c r="C10" s="86" t="s">
        <v>21</v>
      </c>
      <c r="D10" s="89" t="s">
        <v>28</v>
      </c>
      <c r="E10" s="92" t="s">
        <v>23</v>
      </c>
      <c r="F10" s="10" t="s">
        <v>24</v>
      </c>
      <c r="G10" s="11"/>
      <c r="H10" s="12"/>
      <c r="I10" s="13"/>
      <c r="J10" s="53">
        <f>+(J27/J31)*100</f>
        <v>90.909090909090907</v>
      </c>
      <c r="K10" s="15">
        <v>0</v>
      </c>
      <c r="L10" s="16"/>
      <c r="M10" s="15">
        <v>90</v>
      </c>
      <c r="N10" s="95" t="s">
        <v>45</v>
      </c>
    </row>
    <row r="11" spans="1:17" ht="16.5" thickTop="1" thickBot="1" x14ac:dyDescent="0.3">
      <c r="A11" s="82"/>
      <c r="B11" s="84"/>
      <c r="C11" s="87"/>
      <c r="D11" s="90"/>
      <c r="E11" s="93"/>
      <c r="F11" s="10" t="s">
        <v>25</v>
      </c>
      <c r="G11" s="11"/>
      <c r="H11" s="12"/>
      <c r="I11" s="13"/>
      <c r="J11" s="53" t="e">
        <f>+(J28/J32)*100</f>
        <v>#DIV/0!</v>
      </c>
      <c r="K11" s="17">
        <f>+M10+$Q$1</f>
        <v>90.000010000000003</v>
      </c>
      <c r="L11" s="18"/>
      <c r="M11" s="17">
        <v>95</v>
      </c>
      <c r="N11" s="96"/>
    </row>
    <row r="12" spans="1:17" ht="16.5" thickTop="1" thickBot="1" x14ac:dyDescent="0.3">
      <c r="A12" s="82"/>
      <c r="B12" s="84"/>
      <c r="C12" s="87"/>
      <c r="D12" s="90"/>
      <c r="E12" s="93"/>
      <c r="F12" s="10" t="s">
        <v>26</v>
      </c>
      <c r="G12" s="11"/>
      <c r="H12" s="12"/>
      <c r="I12" s="13"/>
      <c r="J12" s="53" t="e">
        <f>+(J29/J33)*100</f>
        <v>#DIV/0!</v>
      </c>
      <c r="K12" s="17">
        <f>+M11+$Q$1</f>
        <v>95.000010000000003</v>
      </c>
      <c r="L12" s="19"/>
      <c r="M12" s="17">
        <v>98</v>
      </c>
      <c r="N12" s="96"/>
    </row>
    <row r="13" spans="1:17" ht="16.5" thickTop="1" thickBot="1" x14ac:dyDescent="0.3">
      <c r="A13" s="82"/>
      <c r="B13" s="85"/>
      <c r="C13" s="88"/>
      <c r="D13" s="91"/>
      <c r="E13" s="94"/>
      <c r="F13" s="10" t="s">
        <v>27</v>
      </c>
      <c r="G13" s="11"/>
      <c r="H13" s="12"/>
      <c r="I13" s="13"/>
      <c r="J13" s="53" t="e">
        <f>+(J30/J34)*100</f>
        <v>#DIV/0!</v>
      </c>
      <c r="K13" s="17">
        <f>+M12+$Q$1</f>
        <v>98.000010000000003</v>
      </c>
      <c r="L13" s="20"/>
      <c r="M13" s="21">
        <v>100</v>
      </c>
      <c r="N13" s="97"/>
    </row>
    <row r="14" spans="1:17" ht="17.100000000000001" customHeight="1" thickTop="1" thickBot="1" x14ac:dyDescent="0.3">
      <c r="A14" s="98">
        <v>3</v>
      </c>
      <c r="B14" s="101" t="s">
        <v>29</v>
      </c>
      <c r="C14" s="102" t="s">
        <v>21</v>
      </c>
      <c r="D14" s="103" t="s">
        <v>30</v>
      </c>
      <c r="E14" s="104" t="s">
        <v>23</v>
      </c>
      <c r="F14" s="10" t="s">
        <v>24</v>
      </c>
      <c r="G14" s="11"/>
      <c r="H14" s="12"/>
      <c r="I14" s="13"/>
      <c r="J14" s="53">
        <f>+(J35/J39)*100</f>
        <v>100</v>
      </c>
      <c r="K14" s="15">
        <v>0</v>
      </c>
      <c r="L14" s="16"/>
      <c r="M14" s="15">
        <v>5</v>
      </c>
      <c r="N14" s="95" t="s">
        <v>44</v>
      </c>
    </row>
    <row r="15" spans="1:17" ht="17.100000000000001" customHeight="1" thickTop="1" thickBot="1" x14ac:dyDescent="0.3">
      <c r="A15" s="99"/>
      <c r="B15" s="84"/>
      <c r="C15" s="102"/>
      <c r="D15" s="90"/>
      <c r="E15" s="104"/>
      <c r="F15" s="10" t="s">
        <v>25</v>
      </c>
      <c r="G15" s="11"/>
      <c r="H15" s="12"/>
      <c r="I15" s="13"/>
      <c r="J15" s="53" t="e">
        <f>+(J36/J40)*100</f>
        <v>#DIV/0!</v>
      </c>
      <c r="K15" s="17">
        <f>+M14+$Q$1</f>
        <v>5.0000099999999996</v>
      </c>
      <c r="L15" s="18"/>
      <c r="M15" s="17">
        <v>8</v>
      </c>
      <c r="N15" s="96"/>
    </row>
    <row r="16" spans="1:17" ht="17.100000000000001" customHeight="1" thickTop="1" thickBot="1" x14ac:dyDescent="0.3">
      <c r="A16" s="99"/>
      <c r="B16" s="84"/>
      <c r="C16" s="102"/>
      <c r="D16" s="90"/>
      <c r="E16" s="104"/>
      <c r="F16" s="10" t="s">
        <v>26</v>
      </c>
      <c r="G16" s="11"/>
      <c r="H16" s="12"/>
      <c r="I16" s="13"/>
      <c r="J16" s="53" t="e">
        <f>+(J37/J41)*100</f>
        <v>#DIV/0!</v>
      </c>
      <c r="K16" s="17">
        <f>+M15+$Q$1</f>
        <v>8.0000099999999996</v>
      </c>
      <c r="L16" s="19"/>
      <c r="M16" s="17">
        <v>10</v>
      </c>
      <c r="N16" s="96"/>
    </row>
    <row r="17" spans="1:14" ht="17.100000000000001" customHeight="1" thickTop="1" thickBot="1" x14ac:dyDescent="0.3">
      <c r="A17" s="100"/>
      <c r="B17" s="85"/>
      <c r="C17" s="102"/>
      <c r="D17" s="91"/>
      <c r="E17" s="104"/>
      <c r="F17" s="10" t="s">
        <v>27</v>
      </c>
      <c r="G17" s="11"/>
      <c r="H17" s="12"/>
      <c r="I17" s="13"/>
      <c r="J17" s="14" t="e">
        <f>+(J38/J42)*100</f>
        <v>#DIV/0!</v>
      </c>
      <c r="K17" s="17">
        <f>+M16+$Q$1</f>
        <v>10.00001</v>
      </c>
      <c r="L17" s="20"/>
      <c r="M17" s="21">
        <v>20</v>
      </c>
      <c r="N17" s="97"/>
    </row>
    <row r="18" spans="1:14" ht="16.5" thickTop="1" thickBot="1" x14ac:dyDescent="0.3">
      <c r="A18" s="70" t="s">
        <v>31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71"/>
    </row>
    <row r="19" spans="1:14" ht="15" customHeight="1" thickTop="1" x14ac:dyDescent="0.25">
      <c r="A19" s="105" t="s">
        <v>32</v>
      </c>
      <c r="B19" s="107" t="s">
        <v>33</v>
      </c>
      <c r="C19" s="107" t="s">
        <v>34</v>
      </c>
      <c r="D19" s="109" t="s">
        <v>35</v>
      </c>
      <c r="E19" s="112" t="s">
        <v>23</v>
      </c>
      <c r="F19" s="22" t="s">
        <v>24</v>
      </c>
      <c r="G19" s="23"/>
      <c r="H19" s="24"/>
      <c r="I19" s="25"/>
      <c r="J19" s="26">
        <v>190</v>
      </c>
      <c r="K19" s="27"/>
      <c r="L19" s="28"/>
      <c r="M19" s="28"/>
      <c r="N19" s="29"/>
    </row>
    <row r="20" spans="1:14" ht="15" customHeight="1" x14ac:dyDescent="0.25">
      <c r="A20" s="106"/>
      <c r="B20" s="87"/>
      <c r="C20" s="87"/>
      <c r="D20" s="110"/>
      <c r="E20" s="113"/>
      <c r="F20" s="30" t="s">
        <v>25</v>
      </c>
      <c r="G20" s="31"/>
      <c r="H20" s="32"/>
      <c r="I20" s="33"/>
      <c r="J20" s="34"/>
      <c r="K20" s="35"/>
      <c r="L20" s="36"/>
      <c r="M20" s="36"/>
      <c r="N20" s="37"/>
    </row>
    <row r="21" spans="1:14" ht="15" customHeight="1" x14ac:dyDescent="0.25">
      <c r="A21" s="106"/>
      <c r="B21" s="87"/>
      <c r="C21" s="87"/>
      <c r="D21" s="110"/>
      <c r="E21" s="113"/>
      <c r="F21" s="30" t="s">
        <v>26</v>
      </c>
      <c r="G21" s="31"/>
      <c r="H21" s="32"/>
      <c r="I21" s="33"/>
      <c r="J21" s="34"/>
      <c r="K21" s="35"/>
      <c r="L21" s="36"/>
      <c r="M21" s="36"/>
      <c r="N21" s="37"/>
    </row>
    <row r="22" spans="1:14" x14ac:dyDescent="0.25">
      <c r="A22" s="106"/>
      <c r="B22" s="108"/>
      <c r="C22" s="108"/>
      <c r="D22" s="111"/>
      <c r="E22" s="114"/>
      <c r="F22" s="38" t="s">
        <v>27</v>
      </c>
      <c r="G22" s="39"/>
      <c r="H22" s="40"/>
      <c r="I22" s="41"/>
      <c r="J22" s="34"/>
      <c r="K22" s="42"/>
      <c r="L22" s="43"/>
      <c r="M22" s="43"/>
      <c r="N22" s="44"/>
    </row>
    <row r="23" spans="1:14" ht="15" customHeight="1" x14ac:dyDescent="0.25">
      <c r="A23" s="106" t="s">
        <v>36</v>
      </c>
      <c r="B23" s="87" t="s">
        <v>37</v>
      </c>
      <c r="C23" s="87" t="s">
        <v>34</v>
      </c>
      <c r="D23" s="110" t="s">
        <v>35</v>
      </c>
      <c r="E23" s="113" t="s">
        <v>23</v>
      </c>
      <c r="F23" s="30" t="s">
        <v>24</v>
      </c>
      <c r="G23" s="31"/>
      <c r="H23" s="32"/>
      <c r="I23" s="33"/>
      <c r="J23" s="34">
        <v>1</v>
      </c>
      <c r="K23" s="35"/>
      <c r="L23" s="36"/>
      <c r="M23" s="36"/>
      <c r="N23" s="37"/>
    </row>
    <row r="24" spans="1:14" x14ac:dyDescent="0.25">
      <c r="A24" s="106"/>
      <c r="B24" s="87"/>
      <c r="C24" s="87"/>
      <c r="D24" s="110"/>
      <c r="E24" s="113"/>
      <c r="F24" s="30" t="s">
        <v>25</v>
      </c>
      <c r="G24" s="31"/>
      <c r="H24" s="32"/>
      <c r="I24" s="33"/>
      <c r="J24" s="34"/>
      <c r="K24" s="35"/>
      <c r="L24" s="36"/>
      <c r="M24" s="36"/>
      <c r="N24" s="37"/>
    </row>
    <row r="25" spans="1:14" x14ac:dyDescent="0.25">
      <c r="A25" s="106"/>
      <c r="B25" s="87"/>
      <c r="C25" s="87"/>
      <c r="D25" s="110"/>
      <c r="E25" s="113"/>
      <c r="F25" s="30" t="s">
        <v>26</v>
      </c>
      <c r="G25" s="31"/>
      <c r="H25" s="32"/>
      <c r="I25" s="33"/>
      <c r="J25" s="34"/>
      <c r="K25" s="35"/>
      <c r="L25" s="36"/>
      <c r="M25" s="36"/>
      <c r="N25" s="37"/>
    </row>
    <row r="26" spans="1:14" ht="15.75" thickBot="1" x14ac:dyDescent="0.3">
      <c r="A26" s="115"/>
      <c r="B26" s="88"/>
      <c r="C26" s="88"/>
      <c r="D26" s="116"/>
      <c r="E26" s="117"/>
      <c r="F26" s="45" t="s">
        <v>27</v>
      </c>
      <c r="G26" s="46"/>
      <c r="H26" s="47"/>
      <c r="I26" s="48"/>
      <c r="J26" s="49"/>
      <c r="K26" s="50"/>
      <c r="L26" s="51"/>
      <c r="M26" s="51"/>
      <c r="N26" s="52"/>
    </row>
    <row r="27" spans="1:14" ht="15" customHeight="1" thickTop="1" x14ac:dyDescent="0.25">
      <c r="A27" s="105" t="s">
        <v>38</v>
      </c>
      <c r="B27" s="107" t="s">
        <v>49</v>
      </c>
      <c r="C27" s="107" t="s">
        <v>34</v>
      </c>
      <c r="D27" s="109" t="s">
        <v>35</v>
      </c>
      <c r="E27" s="112" t="s">
        <v>23</v>
      </c>
      <c r="F27" s="22" t="s">
        <v>24</v>
      </c>
      <c r="G27" s="23"/>
      <c r="H27" s="24"/>
      <c r="I27" s="25"/>
      <c r="J27" s="26">
        <v>10</v>
      </c>
      <c r="K27" s="27"/>
      <c r="L27" s="28"/>
      <c r="M27" s="28"/>
      <c r="N27" s="29"/>
    </row>
    <row r="28" spans="1:14" ht="15" customHeight="1" x14ac:dyDescent="0.25">
      <c r="A28" s="106"/>
      <c r="B28" s="87"/>
      <c r="C28" s="87"/>
      <c r="D28" s="110"/>
      <c r="E28" s="113"/>
      <c r="F28" s="30" t="s">
        <v>25</v>
      </c>
      <c r="G28" s="31"/>
      <c r="H28" s="32"/>
      <c r="I28" s="33"/>
      <c r="J28" s="34"/>
      <c r="K28" s="35"/>
      <c r="L28" s="36"/>
      <c r="M28" s="36"/>
      <c r="N28" s="37"/>
    </row>
    <row r="29" spans="1:14" ht="15" customHeight="1" x14ac:dyDescent="0.25">
      <c r="A29" s="106"/>
      <c r="B29" s="87"/>
      <c r="C29" s="87"/>
      <c r="D29" s="110"/>
      <c r="E29" s="113"/>
      <c r="F29" s="30" t="s">
        <v>26</v>
      </c>
      <c r="G29" s="31"/>
      <c r="H29" s="32"/>
      <c r="I29" s="33"/>
      <c r="J29" s="34"/>
      <c r="K29" s="35"/>
      <c r="L29" s="36"/>
      <c r="M29" s="36"/>
      <c r="N29" s="37"/>
    </row>
    <row r="30" spans="1:14" x14ac:dyDescent="0.25">
      <c r="A30" s="106"/>
      <c r="B30" s="108"/>
      <c r="C30" s="108"/>
      <c r="D30" s="111"/>
      <c r="E30" s="114"/>
      <c r="F30" s="38" t="s">
        <v>27</v>
      </c>
      <c r="G30" s="39"/>
      <c r="H30" s="40"/>
      <c r="I30" s="41"/>
      <c r="J30" s="34"/>
      <c r="K30" s="42"/>
      <c r="L30" s="43"/>
      <c r="M30" s="43"/>
      <c r="N30" s="44"/>
    </row>
    <row r="31" spans="1:14" ht="15" customHeight="1" x14ac:dyDescent="0.25">
      <c r="A31" s="106" t="s">
        <v>39</v>
      </c>
      <c r="B31" s="87" t="s">
        <v>48</v>
      </c>
      <c r="C31" s="87" t="s">
        <v>34</v>
      </c>
      <c r="D31" s="110" t="s">
        <v>35</v>
      </c>
      <c r="E31" s="113" t="s">
        <v>23</v>
      </c>
      <c r="F31" s="30" t="s">
        <v>24</v>
      </c>
      <c r="G31" s="31"/>
      <c r="H31" s="32"/>
      <c r="I31" s="33"/>
      <c r="J31" s="34">
        <v>11</v>
      </c>
      <c r="K31" s="35"/>
      <c r="L31" s="36"/>
      <c r="M31" s="36"/>
      <c r="N31" s="37"/>
    </row>
    <row r="32" spans="1:14" x14ac:dyDescent="0.25">
      <c r="A32" s="106"/>
      <c r="B32" s="87"/>
      <c r="C32" s="87"/>
      <c r="D32" s="110"/>
      <c r="E32" s="113"/>
      <c r="F32" s="30" t="s">
        <v>25</v>
      </c>
      <c r="G32" s="31"/>
      <c r="H32" s="32"/>
      <c r="I32" s="33"/>
      <c r="J32" s="34"/>
      <c r="K32" s="35"/>
      <c r="L32" s="36"/>
      <c r="M32" s="36"/>
      <c r="N32" s="37"/>
    </row>
    <row r="33" spans="1:14" x14ac:dyDescent="0.25">
      <c r="A33" s="106"/>
      <c r="B33" s="87"/>
      <c r="C33" s="87"/>
      <c r="D33" s="110"/>
      <c r="E33" s="113"/>
      <c r="F33" s="30" t="s">
        <v>26</v>
      </c>
      <c r="G33" s="31"/>
      <c r="H33" s="32"/>
      <c r="I33" s="33"/>
      <c r="J33" s="34"/>
      <c r="K33" s="35"/>
      <c r="L33" s="36"/>
      <c r="M33" s="36"/>
      <c r="N33" s="37"/>
    </row>
    <row r="34" spans="1:14" ht="15.75" thickBot="1" x14ac:dyDescent="0.3">
      <c r="A34" s="115"/>
      <c r="B34" s="88"/>
      <c r="C34" s="88"/>
      <c r="D34" s="116"/>
      <c r="E34" s="117"/>
      <c r="F34" s="45" t="s">
        <v>27</v>
      </c>
      <c r="G34" s="46"/>
      <c r="H34" s="47"/>
      <c r="I34" s="48"/>
      <c r="J34" s="49"/>
      <c r="K34" s="50"/>
      <c r="L34" s="51"/>
      <c r="M34" s="51"/>
      <c r="N34" s="52"/>
    </row>
    <row r="35" spans="1:14" ht="15" customHeight="1" thickTop="1" x14ac:dyDescent="0.25">
      <c r="A35" s="105" t="s">
        <v>40</v>
      </c>
      <c r="B35" s="107" t="s">
        <v>41</v>
      </c>
      <c r="C35" s="107" t="s">
        <v>34</v>
      </c>
      <c r="D35" s="109" t="s">
        <v>35</v>
      </c>
      <c r="E35" s="112" t="s">
        <v>23</v>
      </c>
      <c r="F35" s="22" t="s">
        <v>24</v>
      </c>
      <c r="G35" s="23"/>
      <c r="H35" s="24"/>
      <c r="I35" s="25"/>
      <c r="J35" s="26">
        <v>26</v>
      </c>
      <c r="K35" s="27"/>
      <c r="L35" s="28"/>
      <c r="M35" s="28"/>
      <c r="N35" s="29"/>
    </row>
    <row r="36" spans="1:14" ht="15" customHeight="1" x14ac:dyDescent="0.25">
      <c r="A36" s="106"/>
      <c r="B36" s="87"/>
      <c r="C36" s="87"/>
      <c r="D36" s="110"/>
      <c r="E36" s="113"/>
      <c r="F36" s="30" t="s">
        <v>25</v>
      </c>
      <c r="G36" s="31"/>
      <c r="H36" s="32"/>
      <c r="I36" s="33"/>
      <c r="J36" s="34"/>
      <c r="K36" s="35"/>
      <c r="L36" s="36"/>
      <c r="M36" s="36"/>
      <c r="N36" s="37"/>
    </row>
    <row r="37" spans="1:14" ht="15" customHeight="1" x14ac:dyDescent="0.25">
      <c r="A37" s="106"/>
      <c r="B37" s="87"/>
      <c r="C37" s="87"/>
      <c r="D37" s="110"/>
      <c r="E37" s="113"/>
      <c r="F37" s="30" t="s">
        <v>26</v>
      </c>
      <c r="G37" s="31"/>
      <c r="H37" s="32"/>
      <c r="I37" s="33"/>
      <c r="J37" s="34"/>
      <c r="K37" s="35"/>
      <c r="L37" s="36"/>
      <c r="M37" s="36"/>
      <c r="N37" s="37"/>
    </row>
    <row r="38" spans="1:14" x14ac:dyDescent="0.25">
      <c r="A38" s="106"/>
      <c r="B38" s="108"/>
      <c r="C38" s="108"/>
      <c r="D38" s="111"/>
      <c r="E38" s="114"/>
      <c r="F38" s="38" t="s">
        <v>27</v>
      </c>
      <c r="G38" s="39"/>
      <c r="H38" s="40"/>
      <c r="I38" s="41"/>
      <c r="J38" s="34"/>
      <c r="K38" s="42"/>
      <c r="L38" s="43"/>
      <c r="M38" s="43"/>
      <c r="N38" s="44"/>
    </row>
    <row r="39" spans="1:14" ht="15" customHeight="1" x14ac:dyDescent="0.25">
      <c r="A39" s="106" t="s">
        <v>42</v>
      </c>
      <c r="B39" s="87" t="s">
        <v>43</v>
      </c>
      <c r="C39" s="87" t="s">
        <v>34</v>
      </c>
      <c r="D39" s="110" t="s">
        <v>35</v>
      </c>
      <c r="E39" s="113" t="s">
        <v>23</v>
      </c>
      <c r="F39" s="30" t="s">
        <v>24</v>
      </c>
      <c r="G39" s="31"/>
      <c r="H39" s="32"/>
      <c r="I39" s="33"/>
      <c r="J39" s="34">
        <v>26</v>
      </c>
      <c r="K39" s="35"/>
      <c r="L39" s="36"/>
      <c r="M39" s="36"/>
      <c r="N39" s="37"/>
    </row>
    <row r="40" spans="1:14" x14ac:dyDescent="0.25">
      <c r="A40" s="106"/>
      <c r="B40" s="87"/>
      <c r="C40" s="87"/>
      <c r="D40" s="110"/>
      <c r="E40" s="113"/>
      <c r="F40" s="30" t="s">
        <v>25</v>
      </c>
      <c r="G40" s="31"/>
      <c r="H40" s="32"/>
      <c r="I40" s="33"/>
      <c r="J40" s="34"/>
      <c r="K40" s="35"/>
      <c r="L40" s="36"/>
      <c r="M40" s="36"/>
      <c r="N40" s="37"/>
    </row>
    <row r="41" spans="1:14" x14ac:dyDescent="0.25">
      <c r="A41" s="106"/>
      <c r="B41" s="87"/>
      <c r="C41" s="87"/>
      <c r="D41" s="110"/>
      <c r="E41" s="113"/>
      <c r="F41" s="30" t="s">
        <v>26</v>
      </c>
      <c r="G41" s="31"/>
      <c r="H41" s="32"/>
      <c r="I41" s="33"/>
      <c r="J41" s="34"/>
      <c r="K41" s="35"/>
      <c r="L41" s="36"/>
      <c r="M41" s="36"/>
      <c r="N41" s="37"/>
    </row>
    <row r="42" spans="1:14" ht="15.75" thickBot="1" x14ac:dyDescent="0.3">
      <c r="A42" s="115"/>
      <c r="B42" s="88"/>
      <c r="C42" s="88"/>
      <c r="D42" s="116"/>
      <c r="E42" s="117"/>
      <c r="F42" s="45" t="s">
        <v>27</v>
      </c>
      <c r="G42" s="46"/>
      <c r="H42" s="47"/>
      <c r="I42" s="48"/>
      <c r="J42" s="49"/>
      <c r="K42" s="50"/>
      <c r="L42" s="51"/>
      <c r="M42" s="51"/>
      <c r="N42" s="52"/>
    </row>
    <row r="43" spans="1:14" ht="15.75" thickTop="1" x14ac:dyDescent="0.25"/>
  </sheetData>
  <mergeCells count="60">
    <mergeCell ref="A39:A42"/>
    <mergeCell ref="B39:B42"/>
    <mergeCell ref="C39:C42"/>
    <mergeCell ref="D39:D42"/>
    <mergeCell ref="E39:E42"/>
    <mergeCell ref="A31:A34"/>
    <mergeCell ref="B31:B34"/>
    <mergeCell ref="C31:C34"/>
    <mergeCell ref="D31:D34"/>
    <mergeCell ref="E31:E34"/>
    <mergeCell ref="A35:A38"/>
    <mergeCell ref="B35:B38"/>
    <mergeCell ref="C35:C38"/>
    <mergeCell ref="D35:D38"/>
    <mergeCell ref="E35:E38"/>
    <mergeCell ref="A23:A26"/>
    <mergeCell ref="B23:B26"/>
    <mergeCell ref="C23:C26"/>
    <mergeCell ref="D23:D26"/>
    <mergeCell ref="E23:E26"/>
    <mergeCell ref="A27:A30"/>
    <mergeCell ref="B27:B30"/>
    <mergeCell ref="C27:C30"/>
    <mergeCell ref="D27:D30"/>
    <mergeCell ref="E27:E30"/>
    <mergeCell ref="A18:N18"/>
    <mergeCell ref="A19:A22"/>
    <mergeCell ref="B19:B22"/>
    <mergeCell ref="C19:C22"/>
    <mergeCell ref="D19:D22"/>
    <mergeCell ref="E19:E22"/>
    <mergeCell ref="N14:N17"/>
    <mergeCell ref="A10:A13"/>
    <mergeCell ref="B10:B13"/>
    <mergeCell ref="C10:C13"/>
    <mergeCell ref="D10:D13"/>
    <mergeCell ref="E10:E13"/>
    <mergeCell ref="N10:N13"/>
    <mergeCell ref="A14:A17"/>
    <mergeCell ref="B14:B17"/>
    <mergeCell ref="C14:C17"/>
    <mergeCell ref="D14:D17"/>
    <mergeCell ref="E14:E17"/>
    <mergeCell ref="A3:N3"/>
    <mergeCell ref="A4:D4"/>
    <mergeCell ref="E4:N4"/>
    <mergeCell ref="K5:M5"/>
    <mergeCell ref="A6:A9"/>
    <mergeCell ref="B6:B9"/>
    <mergeCell ref="C6:C9"/>
    <mergeCell ref="D6:D9"/>
    <mergeCell ref="E6:E9"/>
    <mergeCell ref="N6:N9"/>
    <mergeCell ref="A1:C1"/>
    <mergeCell ref="D1:N1"/>
    <mergeCell ref="A2:B2"/>
    <mergeCell ref="C2:D2"/>
    <mergeCell ref="E2:F2"/>
    <mergeCell ref="G2:I2"/>
    <mergeCell ref="J2:M2"/>
  </mergeCells>
  <conditionalFormatting sqref="J6:J17">
    <cfRule type="cellIs" dxfId="23" priority="1" operator="between">
      <formula>$K$9</formula>
      <formula>$M$9</formula>
    </cfRule>
    <cfRule type="cellIs" dxfId="22" priority="2" operator="between">
      <formula>$K$8</formula>
      <formula>$M$8</formula>
    </cfRule>
    <cfRule type="cellIs" dxfId="21" priority="3" operator="between">
      <formula>$K$7</formula>
      <formula>$M$7</formula>
    </cfRule>
    <cfRule type="cellIs" dxfId="20" priority="4" operator="between">
      <formula>$K$6</formula>
      <formula>$M$6</formula>
    </cfRule>
    <cfRule type="cellIs" dxfId="19" priority="6" operator="greaterThan">
      <formula>98</formula>
    </cfRule>
    <cfRule type="cellIs" dxfId="18" priority="7" operator="between">
      <formula>97.0001</formula>
      <formula>98</formula>
    </cfRule>
    <cfRule type="cellIs" dxfId="17" priority="8" operator="between">
      <formula>95.0001</formula>
      <formula>97</formula>
    </cfRule>
    <cfRule type="cellIs" dxfId="16" priority="9" operator="between">
      <formula>0</formula>
      <formula>95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62F8-B578-4B97-A577-33CC2414C495}">
  <dimension ref="A1:Q43"/>
  <sheetViews>
    <sheetView topLeftCell="A7" zoomScale="80" zoomScaleNormal="80" workbookViewId="0">
      <selection activeCell="J37" sqref="J37"/>
    </sheetView>
  </sheetViews>
  <sheetFormatPr baseColWidth="10" defaultRowHeight="15" x14ac:dyDescent="0.25"/>
  <cols>
    <col min="2" max="2" width="50.7109375" customWidth="1"/>
    <col min="3" max="3" width="10.7109375" customWidth="1"/>
    <col min="4" max="4" width="50.7109375" customWidth="1"/>
    <col min="5" max="5" width="15.7109375" customWidth="1"/>
    <col min="6" max="6" width="13.85546875" customWidth="1"/>
    <col min="7" max="10" width="13.7109375" customWidth="1"/>
    <col min="11" max="11" width="5.7109375" customWidth="1"/>
    <col min="12" max="12" width="3.28515625" customWidth="1"/>
    <col min="13" max="13" width="5.7109375" customWidth="1"/>
    <col min="14" max="14" width="39.5703125" customWidth="1"/>
    <col min="258" max="258" width="50.7109375" customWidth="1"/>
    <col min="259" max="259" width="10.7109375" customWidth="1"/>
    <col min="260" max="260" width="50.7109375" customWidth="1"/>
    <col min="261" max="261" width="15.7109375" customWidth="1"/>
    <col min="262" max="262" width="13.85546875" customWidth="1"/>
    <col min="263" max="266" width="13.7109375" customWidth="1"/>
    <col min="267" max="267" width="5.7109375" customWidth="1"/>
    <col min="268" max="268" width="3.28515625" customWidth="1"/>
    <col min="269" max="269" width="5.7109375" customWidth="1"/>
    <col min="270" max="270" width="35" customWidth="1"/>
    <col min="514" max="514" width="50.7109375" customWidth="1"/>
    <col min="515" max="515" width="10.7109375" customWidth="1"/>
    <col min="516" max="516" width="50.7109375" customWidth="1"/>
    <col min="517" max="517" width="15.7109375" customWidth="1"/>
    <col min="518" max="518" width="13.85546875" customWidth="1"/>
    <col min="519" max="522" width="13.7109375" customWidth="1"/>
    <col min="523" max="523" width="5.7109375" customWidth="1"/>
    <col min="524" max="524" width="3.28515625" customWidth="1"/>
    <col min="525" max="525" width="5.7109375" customWidth="1"/>
    <col min="526" max="526" width="35" customWidth="1"/>
    <col min="770" max="770" width="50.7109375" customWidth="1"/>
    <col min="771" max="771" width="10.7109375" customWidth="1"/>
    <col min="772" max="772" width="50.7109375" customWidth="1"/>
    <col min="773" max="773" width="15.7109375" customWidth="1"/>
    <col min="774" max="774" width="13.85546875" customWidth="1"/>
    <col min="775" max="778" width="13.7109375" customWidth="1"/>
    <col min="779" max="779" width="5.7109375" customWidth="1"/>
    <col min="780" max="780" width="3.28515625" customWidth="1"/>
    <col min="781" max="781" width="5.7109375" customWidth="1"/>
    <col min="782" max="782" width="35" customWidth="1"/>
    <col min="1026" max="1026" width="50.7109375" customWidth="1"/>
    <col min="1027" max="1027" width="10.7109375" customWidth="1"/>
    <col min="1028" max="1028" width="50.7109375" customWidth="1"/>
    <col min="1029" max="1029" width="15.7109375" customWidth="1"/>
    <col min="1030" max="1030" width="13.85546875" customWidth="1"/>
    <col min="1031" max="1034" width="13.7109375" customWidth="1"/>
    <col min="1035" max="1035" width="5.7109375" customWidth="1"/>
    <col min="1036" max="1036" width="3.28515625" customWidth="1"/>
    <col min="1037" max="1037" width="5.7109375" customWidth="1"/>
    <col min="1038" max="1038" width="35" customWidth="1"/>
    <col min="1282" max="1282" width="50.7109375" customWidth="1"/>
    <col min="1283" max="1283" width="10.7109375" customWidth="1"/>
    <col min="1284" max="1284" width="50.7109375" customWidth="1"/>
    <col min="1285" max="1285" width="15.7109375" customWidth="1"/>
    <col min="1286" max="1286" width="13.85546875" customWidth="1"/>
    <col min="1287" max="1290" width="13.7109375" customWidth="1"/>
    <col min="1291" max="1291" width="5.7109375" customWidth="1"/>
    <col min="1292" max="1292" width="3.28515625" customWidth="1"/>
    <col min="1293" max="1293" width="5.7109375" customWidth="1"/>
    <col min="1294" max="1294" width="35" customWidth="1"/>
    <col min="1538" max="1538" width="50.7109375" customWidth="1"/>
    <col min="1539" max="1539" width="10.7109375" customWidth="1"/>
    <col min="1540" max="1540" width="50.7109375" customWidth="1"/>
    <col min="1541" max="1541" width="15.7109375" customWidth="1"/>
    <col min="1542" max="1542" width="13.85546875" customWidth="1"/>
    <col min="1543" max="1546" width="13.7109375" customWidth="1"/>
    <col min="1547" max="1547" width="5.7109375" customWidth="1"/>
    <col min="1548" max="1548" width="3.28515625" customWidth="1"/>
    <col min="1549" max="1549" width="5.7109375" customWidth="1"/>
    <col min="1550" max="1550" width="35" customWidth="1"/>
    <col min="1794" max="1794" width="50.7109375" customWidth="1"/>
    <col min="1795" max="1795" width="10.7109375" customWidth="1"/>
    <col min="1796" max="1796" width="50.7109375" customWidth="1"/>
    <col min="1797" max="1797" width="15.7109375" customWidth="1"/>
    <col min="1798" max="1798" width="13.85546875" customWidth="1"/>
    <col min="1799" max="1802" width="13.7109375" customWidth="1"/>
    <col min="1803" max="1803" width="5.7109375" customWidth="1"/>
    <col min="1804" max="1804" width="3.28515625" customWidth="1"/>
    <col min="1805" max="1805" width="5.7109375" customWidth="1"/>
    <col min="1806" max="1806" width="35" customWidth="1"/>
    <col min="2050" max="2050" width="50.7109375" customWidth="1"/>
    <col min="2051" max="2051" width="10.7109375" customWidth="1"/>
    <col min="2052" max="2052" width="50.7109375" customWidth="1"/>
    <col min="2053" max="2053" width="15.7109375" customWidth="1"/>
    <col min="2054" max="2054" width="13.85546875" customWidth="1"/>
    <col min="2055" max="2058" width="13.7109375" customWidth="1"/>
    <col min="2059" max="2059" width="5.7109375" customWidth="1"/>
    <col min="2060" max="2060" width="3.28515625" customWidth="1"/>
    <col min="2061" max="2061" width="5.7109375" customWidth="1"/>
    <col min="2062" max="2062" width="35" customWidth="1"/>
    <col min="2306" max="2306" width="50.7109375" customWidth="1"/>
    <col min="2307" max="2307" width="10.7109375" customWidth="1"/>
    <col min="2308" max="2308" width="50.7109375" customWidth="1"/>
    <col min="2309" max="2309" width="15.7109375" customWidth="1"/>
    <col min="2310" max="2310" width="13.85546875" customWidth="1"/>
    <col min="2311" max="2314" width="13.7109375" customWidth="1"/>
    <col min="2315" max="2315" width="5.7109375" customWidth="1"/>
    <col min="2316" max="2316" width="3.28515625" customWidth="1"/>
    <col min="2317" max="2317" width="5.7109375" customWidth="1"/>
    <col min="2318" max="2318" width="35" customWidth="1"/>
    <col min="2562" max="2562" width="50.7109375" customWidth="1"/>
    <col min="2563" max="2563" width="10.7109375" customWidth="1"/>
    <col min="2564" max="2564" width="50.7109375" customWidth="1"/>
    <col min="2565" max="2565" width="15.7109375" customWidth="1"/>
    <col min="2566" max="2566" width="13.85546875" customWidth="1"/>
    <col min="2567" max="2570" width="13.7109375" customWidth="1"/>
    <col min="2571" max="2571" width="5.7109375" customWidth="1"/>
    <col min="2572" max="2572" width="3.28515625" customWidth="1"/>
    <col min="2573" max="2573" width="5.7109375" customWidth="1"/>
    <col min="2574" max="2574" width="35" customWidth="1"/>
    <col min="2818" max="2818" width="50.7109375" customWidth="1"/>
    <col min="2819" max="2819" width="10.7109375" customWidth="1"/>
    <col min="2820" max="2820" width="50.7109375" customWidth="1"/>
    <col min="2821" max="2821" width="15.7109375" customWidth="1"/>
    <col min="2822" max="2822" width="13.85546875" customWidth="1"/>
    <col min="2823" max="2826" width="13.7109375" customWidth="1"/>
    <col min="2827" max="2827" width="5.7109375" customWidth="1"/>
    <col min="2828" max="2828" width="3.28515625" customWidth="1"/>
    <col min="2829" max="2829" width="5.7109375" customWidth="1"/>
    <col min="2830" max="2830" width="35" customWidth="1"/>
    <col min="3074" max="3074" width="50.7109375" customWidth="1"/>
    <col min="3075" max="3075" width="10.7109375" customWidth="1"/>
    <col min="3076" max="3076" width="50.7109375" customWidth="1"/>
    <col min="3077" max="3077" width="15.7109375" customWidth="1"/>
    <col min="3078" max="3078" width="13.85546875" customWidth="1"/>
    <col min="3079" max="3082" width="13.7109375" customWidth="1"/>
    <col min="3083" max="3083" width="5.7109375" customWidth="1"/>
    <col min="3084" max="3084" width="3.28515625" customWidth="1"/>
    <col min="3085" max="3085" width="5.7109375" customWidth="1"/>
    <col min="3086" max="3086" width="35" customWidth="1"/>
    <col min="3330" max="3330" width="50.7109375" customWidth="1"/>
    <col min="3331" max="3331" width="10.7109375" customWidth="1"/>
    <col min="3332" max="3332" width="50.7109375" customWidth="1"/>
    <col min="3333" max="3333" width="15.7109375" customWidth="1"/>
    <col min="3334" max="3334" width="13.85546875" customWidth="1"/>
    <col min="3335" max="3338" width="13.7109375" customWidth="1"/>
    <col min="3339" max="3339" width="5.7109375" customWidth="1"/>
    <col min="3340" max="3340" width="3.28515625" customWidth="1"/>
    <col min="3341" max="3341" width="5.7109375" customWidth="1"/>
    <col min="3342" max="3342" width="35" customWidth="1"/>
    <col min="3586" max="3586" width="50.7109375" customWidth="1"/>
    <col min="3587" max="3587" width="10.7109375" customWidth="1"/>
    <col min="3588" max="3588" width="50.7109375" customWidth="1"/>
    <col min="3589" max="3589" width="15.7109375" customWidth="1"/>
    <col min="3590" max="3590" width="13.85546875" customWidth="1"/>
    <col min="3591" max="3594" width="13.7109375" customWidth="1"/>
    <col min="3595" max="3595" width="5.7109375" customWidth="1"/>
    <col min="3596" max="3596" width="3.28515625" customWidth="1"/>
    <col min="3597" max="3597" width="5.7109375" customWidth="1"/>
    <col min="3598" max="3598" width="35" customWidth="1"/>
    <col min="3842" max="3842" width="50.7109375" customWidth="1"/>
    <col min="3843" max="3843" width="10.7109375" customWidth="1"/>
    <col min="3844" max="3844" width="50.7109375" customWidth="1"/>
    <col min="3845" max="3845" width="15.7109375" customWidth="1"/>
    <col min="3846" max="3846" width="13.85546875" customWidth="1"/>
    <col min="3847" max="3850" width="13.7109375" customWidth="1"/>
    <col min="3851" max="3851" width="5.7109375" customWidth="1"/>
    <col min="3852" max="3852" width="3.28515625" customWidth="1"/>
    <col min="3853" max="3853" width="5.7109375" customWidth="1"/>
    <col min="3854" max="3854" width="35" customWidth="1"/>
    <col min="4098" max="4098" width="50.7109375" customWidth="1"/>
    <col min="4099" max="4099" width="10.7109375" customWidth="1"/>
    <col min="4100" max="4100" width="50.7109375" customWidth="1"/>
    <col min="4101" max="4101" width="15.7109375" customWidth="1"/>
    <col min="4102" max="4102" width="13.85546875" customWidth="1"/>
    <col min="4103" max="4106" width="13.7109375" customWidth="1"/>
    <col min="4107" max="4107" width="5.7109375" customWidth="1"/>
    <col min="4108" max="4108" width="3.28515625" customWidth="1"/>
    <col min="4109" max="4109" width="5.7109375" customWidth="1"/>
    <col min="4110" max="4110" width="35" customWidth="1"/>
    <col min="4354" max="4354" width="50.7109375" customWidth="1"/>
    <col min="4355" max="4355" width="10.7109375" customWidth="1"/>
    <col min="4356" max="4356" width="50.7109375" customWidth="1"/>
    <col min="4357" max="4357" width="15.7109375" customWidth="1"/>
    <col min="4358" max="4358" width="13.85546875" customWidth="1"/>
    <col min="4359" max="4362" width="13.7109375" customWidth="1"/>
    <col min="4363" max="4363" width="5.7109375" customWidth="1"/>
    <col min="4364" max="4364" width="3.28515625" customWidth="1"/>
    <col min="4365" max="4365" width="5.7109375" customWidth="1"/>
    <col min="4366" max="4366" width="35" customWidth="1"/>
    <col min="4610" max="4610" width="50.7109375" customWidth="1"/>
    <col min="4611" max="4611" width="10.7109375" customWidth="1"/>
    <col min="4612" max="4612" width="50.7109375" customWidth="1"/>
    <col min="4613" max="4613" width="15.7109375" customWidth="1"/>
    <col min="4614" max="4614" width="13.85546875" customWidth="1"/>
    <col min="4615" max="4618" width="13.7109375" customWidth="1"/>
    <col min="4619" max="4619" width="5.7109375" customWidth="1"/>
    <col min="4620" max="4620" width="3.28515625" customWidth="1"/>
    <col min="4621" max="4621" width="5.7109375" customWidth="1"/>
    <col min="4622" max="4622" width="35" customWidth="1"/>
    <col min="4866" max="4866" width="50.7109375" customWidth="1"/>
    <col min="4867" max="4867" width="10.7109375" customWidth="1"/>
    <col min="4868" max="4868" width="50.7109375" customWidth="1"/>
    <col min="4869" max="4869" width="15.7109375" customWidth="1"/>
    <col min="4870" max="4870" width="13.85546875" customWidth="1"/>
    <col min="4871" max="4874" width="13.7109375" customWidth="1"/>
    <col min="4875" max="4875" width="5.7109375" customWidth="1"/>
    <col min="4876" max="4876" width="3.28515625" customWidth="1"/>
    <col min="4877" max="4877" width="5.7109375" customWidth="1"/>
    <col min="4878" max="4878" width="35" customWidth="1"/>
    <col min="5122" max="5122" width="50.7109375" customWidth="1"/>
    <col min="5123" max="5123" width="10.7109375" customWidth="1"/>
    <col min="5124" max="5124" width="50.7109375" customWidth="1"/>
    <col min="5125" max="5125" width="15.7109375" customWidth="1"/>
    <col min="5126" max="5126" width="13.85546875" customWidth="1"/>
    <col min="5127" max="5130" width="13.7109375" customWidth="1"/>
    <col min="5131" max="5131" width="5.7109375" customWidth="1"/>
    <col min="5132" max="5132" width="3.28515625" customWidth="1"/>
    <col min="5133" max="5133" width="5.7109375" customWidth="1"/>
    <col min="5134" max="5134" width="35" customWidth="1"/>
    <col min="5378" max="5378" width="50.7109375" customWidth="1"/>
    <col min="5379" max="5379" width="10.7109375" customWidth="1"/>
    <col min="5380" max="5380" width="50.7109375" customWidth="1"/>
    <col min="5381" max="5381" width="15.7109375" customWidth="1"/>
    <col min="5382" max="5382" width="13.85546875" customWidth="1"/>
    <col min="5383" max="5386" width="13.7109375" customWidth="1"/>
    <col min="5387" max="5387" width="5.7109375" customWidth="1"/>
    <col min="5388" max="5388" width="3.28515625" customWidth="1"/>
    <col min="5389" max="5389" width="5.7109375" customWidth="1"/>
    <col min="5390" max="5390" width="35" customWidth="1"/>
    <col min="5634" max="5634" width="50.7109375" customWidth="1"/>
    <col min="5635" max="5635" width="10.7109375" customWidth="1"/>
    <col min="5636" max="5636" width="50.7109375" customWidth="1"/>
    <col min="5637" max="5637" width="15.7109375" customWidth="1"/>
    <col min="5638" max="5638" width="13.85546875" customWidth="1"/>
    <col min="5639" max="5642" width="13.7109375" customWidth="1"/>
    <col min="5643" max="5643" width="5.7109375" customWidth="1"/>
    <col min="5644" max="5644" width="3.28515625" customWidth="1"/>
    <col min="5645" max="5645" width="5.7109375" customWidth="1"/>
    <col min="5646" max="5646" width="35" customWidth="1"/>
    <col min="5890" max="5890" width="50.7109375" customWidth="1"/>
    <col min="5891" max="5891" width="10.7109375" customWidth="1"/>
    <col min="5892" max="5892" width="50.7109375" customWidth="1"/>
    <col min="5893" max="5893" width="15.7109375" customWidth="1"/>
    <col min="5894" max="5894" width="13.85546875" customWidth="1"/>
    <col min="5895" max="5898" width="13.7109375" customWidth="1"/>
    <col min="5899" max="5899" width="5.7109375" customWidth="1"/>
    <col min="5900" max="5900" width="3.28515625" customWidth="1"/>
    <col min="5901" max="5901" width="5.7109375" customWidth="1"/>
    <col min="5902" max="5902" width="35" customWidth="1"/>
    <col min="6146" max="6146" width="50.7109375" customWidth="1"/>
    <col min="6147" max="6147" width="10.7109375" customWidth="1"/>
    <col min="6148" max="6148" width="50.7109375" customWidth="1"/>
    <col min="6149" max="6149" width="15.7109375" customWidth="1"/>
    <col min="6150" max="6150" width="13.85546875" customWidth="1"/>
    <col min="6151" max="6154" width="13.7109375" customWidth="1"/>
    <col min="6155" max="6155" width="5.7109375" customWidth="1"/>
    <col min="6156" max="6156" width="3.28515625" customWidth="1"/>
    <col min="6157" max="6157" width="5.7109375" customWidth="1"/>
    <col min="6158" max="6158" width="35" customWidth="1"/>
    <col min="6402" max="6402" width="50.7109375" customWidth="1"/>
    <col min="6403" max="6403" width="10.7109375" customWidth="1"/>
    <col min="6404" max="6404" width="50.7109375" customWidth="1"/>
    <col min="6405" max="6405" width="15.7109375" customWidth="1"/>
    <col min="6406" max="6406" width="13.85546875" customWidth="1"/>
    <col min="6407" max="6410" width="13.7109375" customWidth="1"/>
    <col min="6411" max="6411" width="5.7109375" customWidth="1"/>
    <col min="6412" max="6412" width="3.28515625" customWidth="1"/>
    <col min="6413" max="6413" width="5.7109375" customWidth="1"/>
    <col min="6414" max="6414" width="35" customWidth="1"/>
    <col min="6658" max="6658" width="50.7109375" customWidth="1"/>
    <col min="6659" max="6659" width="10.7109375" customWidth="1"/>
    <col min="6660" max="6660" width="50.7109375" customWidth="1"/>
    <col min="6661" max="6661" width="15.7109375" customWidth="1"/>
    <col min="6662" max="6662" width="13.85546875" customWidth="1"/>
    <col min="6663" max="6666" width="13.7109375" customWidth="1"/>
    <col min="6667" max="6667" width="5.7109375" customWidth="1"/>
    <col min="6668" max="6668" width="3.28515625" customWidth="1"/>
    <col min="6669" max="6669" width="5.7109375" customWidth="1"/>
    <col min="6670" max="6670" width="35" customWidth="1"/>
    <col min="6914" max="6914" width="50.7109375" customWidth="1"/>
    <col min="6915" max="6915" width="10.7109375" customWidth="1"/>
    <col min="6916" max="6916" width="50.7109375" customWidth="1"/>
    <col min="6917" max="6917" width="15.7109375" customWidth="1"/>
    <col min="6918" max="6918" width="13.85546875" customWidth="1"/>
    <col min="6919" max="6922" width="13.7109375" customWidth="1"/>
    <col min="6923" max="6923" width="5.7109375" customWidth="1"/>
    <col min="6924" max="6924" width="3.28515625" customWidth="1"/>
    <col min="6925" max="6925" width="5.7109375" customWidth="1"/>
    <col min="6926" max="6926" width="35" customWidth="1"/>
    <col min="7170" max="7170" width="50.7109375" customWidth="1"/>
    <col min="7171" max="7171" width="10.7109375" customWidth="1"/>
    <col min="7172" max="7172" width="50.7109375" customWidth="1"/>
    <col min="7173" max="7173" width="15.7109375" customWidth="1"/>
    <col min="7174" max="7174" width="13.85546875" customWidth="1"/>
    <col min="7175" max="7178" width="13.7109375" customWidth="1"/>
    <col min="7179" max="7179" width="5.7109375" customWidth="1"/>
    <col min="7180" max="7180" width="3.28515625" customWidth="1"/>
    <col min="7181" max="7181" width="5.7109375" customWidth="1"/>
    <col min="7182" max="7182" width="35" customWidth="1"/>
    <col min="7426" max="7426" width="50.7109375" customWidth="1"/>
    <col min="7427" max="7427" width="10.7109375" customWidth="1"/>
    <col min="7428" max="7428" width="50.7109375" customWidth="1"/>
    <col min="7429" max="7429" width="15.7109375" customWidth="1"/>
    <col min="7430" max="7430" width="13.85546875" customWidth="1"/>
    <col min="7431" max="7434" width="13.7109375" customWidth="1"/>
    <col min="7435" max="7435" width="5.7109375" customWidth="1"/>
    <col min="7436" max="7436" width="3.28515625" customWidth="1"/>
    <col min="7437" max="7437" width="5.7109375" customWidth="1"/>
    <col min="7438" max="7438" width="35" customWidth="1"/>
    <col min="7682" max="7682" width="50.7109375" customWidth="1"/>
    <col min="7683" max="7683" width="10.7109375" customWidth="1"/>
    <col min="7684" max="7684" width="50.7109375" customWidth="1"/>
    <col min="7685" max="7685" width="15.7109375" customWidth="1"/>
    <col min="7686" max="7686" width="13.85546875" customWidth="1"/>
    <col min="7687" max="7690" width="13.7109375" customWidth="1"/>
    <col min="7691" max="7691" width="5.7109375" customWidth="1"/>
    <col min="7692" max="7692" width="3.28515625" customWidth="1"/>
    <col min="7693" max="7693" width="5.7109375" customWidth="1"/>
    <col min="7694" max="7694" width="35" customWidth="1"/>
    <col min="7938" max="7938" width="50.7109375" customWidth="1"/>
    <col min="7939" max="7939" width="10.7109375" customWidth="1"/>
    <col min="7940" max="7940" width="50.7109375" customWidth="1"/>
    <col min="7941" max="7941" width="15.7109375" customWidth="1"/>
    <col min="7942" max="7942" width="13.85546875" customWidth="1"/>
    <col min="7943" max="7946" width="13.7109375" customWidth="1"/>
    <col min="7947" max="7947" width="5.7109375" customWidth="1"/>
    <col min="7948" max="7948" width="3.28515625" customWidth="1"/>
    <col min="7949" max="7949" width="5.7109375" customWidth="1"/>
    <col min="7950" max="7950" width="35" customWidth="1"/>
    <col min="8194" max="8194" width="50.7109375" customWidth="1"/>
    <col min="8195" max="8195" width="10.7109375" customWidth="1"/>
    <col min="8196" max="8196" width="50.7109375" customWidth="1"/>
    <col min="8197" max="8197" width="15.7109375" customWidth="1"/>
    <col min="8198" max="8198" width="13.85546875" customWidth="1"/>
    <col min="8199" max="8202" width="13.7109375" customWidth="1"/>
    <col min="8203" max="8203" width="5.7109375" customWidth="1"/>
    <col min="8204" max="8204" width="3.28515625" customWidth="1"/>
    <col min="8205" max="8205" width="5.7109375" customWidth="1"/>
    <col min="8206" max="8206" width="35" customWidth="1"/>
    <col min="8450" max="8450" width="50.7109375" customWidth="1"/>
    <col min="8451" max="8451" width="10.7109375" customWidth="1"/>
    <col min="8452" max="8452" width="50.7109375" customWidth="1"/>
    <col min="8453" max="8453" width="15.7109375" customWidth="1"/>
    <col min="8454" max="8454" width="13.85546875" customWidth="1"/>
    <col min="8455" max="8458" width="13.7109375" customWidth="1"/>
    <col min="8459" max="8459" width="5.7109375" customWidth="1"/>
    <col min="8460" max="8460" width="3.28515625" customWidth="1"/>
    <col min="8461" max="8461" width="5.7109375" customWidth="1"/>
    <col min="8462" max="8462" width="35" customWidth="1"/>
    <col min="8706" max="8706" width="50.7109375" customWidth="1"/>
    <col min="8707" max="8707" width="10.7109375" customWidth="1"/>
    <col min="8708" max="8708" width="50.7109375" customWidth="1"/>
    <col min="8709" max="8709" width="15.7109375" customWidth="1"/>
    <col min="8710" max="8710" width="13.85546875" customWidth="1"/>
    <col min="8711" max="8714" width="13.7109375" customWidth="1"/>
    <col min="8715" max="8715" width="5.7109375" customWidth="1"/>
    <col min="8716" max="8716" width="3.28515625" customWidth="1"/>
    <col min="8717" max="8717" width="5.7109375" customWidth="1"/>
    <col min="8718" max="8718" width="35" customWidth="1"/>
    <col min="8962" max="8962" width="50.7109375" customWidth="1"/>
    <col min="8963" max="8963" width="10.7109375" customWidth="1"/>
    <col min="8964" max="8964" width="50.7109375" customWidth="1"/>
    <col min="8965" max="8965" width="15.7109375" customWidth="1"/>
    <col min="8966" max="8966" width="13.85546875" customWidth="1"/>
    <col min="8967" max="8970" width="13.7109375" customWidth="1"/>
    <col min="8971" max="8971" width="5.7109375" customWidth="1"/>
    <col min="8972" max="8972" width="3.28515625" customWidth="1"/>
    <col min="8973" max="8973" width="5.7109375" customWidth="1"/>
    <col min="8974" max="8974" width="35" customWidth="1"/>
    <col min="9218" max="9218" width="50.7109375" customWidth="1"/>
    <col min="9219" max="9219" width="10.7109375" customWidth="1"/>
    <col min="9220" max="9220" width="50.7109375" customWidth="1"/>
    <col min="9221" max="9221" width="15.7109375" customWidth="1"/>
    <col min="9222" max="9222" width="13.85546875" customWidth="1"/>
    <col min="9223" max="9226" width="13.7109375" customWidth="1"/>
    <col min="9227" max="9227" width="5.7109375" customWidth="1"/>
    <col min="9228" max="9228" width="3.28515625" customWidth="1"/>
    <col min="9229" max="9229" width="5.7109375" customWidth="1"/>
    <col min="9230" max="9230" width="35" customWidth="1"/>
    <col min="9474" max="9474" width="50.7109375" customWidth="1"/>
    <col min="9475" max="9475" width="10.7109375" customWidth="1"/>
    <col min="9476" max="9476" width="50.7109375" customWidth="1"/>
    <col min="9477" max="9477" width="15.7109375" customWidth="1"/>
    <col min="9478" max="9478" width="13.85546875" customWidth="1"/>
    <col min="9479" max="9482" width="13.7109375" customWidth="1"/>
    <col min="9483" max="9483" width="5.7109375" customWidth="1"/>
    <col min="9484" max="9484" width="3.28515625" customWidth="1"/>
    <col min="9485" max="9485" width="5.7109375" customWidth="1"/>
    <col min="9486" max="9486" width="35" customWidth="1"/>
    <col min="9730" max="9730" width="50.7109375" customWidth="1"/>
    <col min="9731" max="9731" width="10.7109375" customWidth="1"/>
    <col min="9732" max="9732" width="50.7109375" customWidth="1"/>
    <col min="9733" max="9733" width="15.7109375" customWidth="1"/>
    <col min="9734" max="9734" width="13.85546875" customWidth="1"/>
    <col min="9735" max="9738" width="13.7109375" customWidth="1"/>
    <col min="9739" max="9739" width="5.7109375" customWidth="1"/>
    <col min="9740" max="9740" width="3.28515625" customWidth="1"/>
    <col min="9741" max="9741" width="5.7109375" customWidth="1"/>
    <col min="9742" max="9742" width="35" customWidth="1"/>
    <col min="9986" max="9986" width="50.7109375" customWidth="1"/>
    <col min="9987" max="9987" width="10.7109375" customWidth="1"/>
    <col min="9988" max="9988" width="50.7109375" customWidth="1"/>
    <col min="9989" max="9989" width="15.7109375" customWidth="1"/>
    <col min="9990" max="9990" width="13.85546875" customWidth="1"/>
    <col min="9991" max="9994" width="13.7109375" customWidth="1"/>
    <col min="9995" max="9995" width="5.7109375" customWidth="1"/>
    <col min="9996" max="9996" width="3.28515625" customWidth="1"/>
    <col min="9997" max="9997" width="5.7109375" customWidth="1"/>
    <col min="9998" max="9998" width="35" customWidth="1"/>
    <col min="10242" max="10242" width="50.7109375" customWidth="1"/>
    <col min="10243" max="10243" width="10.7109375" customWidth="1"/>
    <col min="10244" max="10244" width="50.7109375" customWidth="1"/>
    <col min="10245" max="10245" width="15.7109375" customWidth="1"/>
    <col min="10246" max="10246" width="13.85546875" customWidth="1"/>
    <col min="10247" max="10250" width="13.7109375" customWidth="1"/>
    <col min="10251" max="10251" width="5.7109375" customWidth="1"/>
    <col min="10252" max="10252" width="3.28515625" customWidth="1"/>
    <col min="10253" max="10253" width="5.7109375" customWidth="1"/>
    <col min="10254" max="10254" width="35" customWidth="1"/>
    <col min="10498" max="10498" width="50.7109375" customWidth="1"/>
    <col min="10499" max="10499" width="10.7109375" customWidth="1"/>
    <col min="10500" max="10500" width="50.7109375" customWidth="1"/>
    <col min="10501" max="10501" width="15.7109375" customWidth="1"/>
    <col min="10502" max="10502" width="13.85546875" customWidth="1"/>
    <col min="10503" max="10506" width="13.7109375" customWidth="1"/>
    <col min="10507" max="10507" width="5.7109375" customWidth="1"/>
    <col min="10508" max="10508" width="3.28515625" customWidth="1"/>
    <col min="10509" max="10509" width="5.7109375" customWidth="1"/>
    <col min="10510" max="10510" width="35" customWidth="1"/>
    <col min="10754" max="10754" width="50.7109375" customWidth="1"/>
    <col min="10755" max="10755" width="10.7109375" customWidth="1"/>
    <col min="10756" max="10756" width="50.7109375" customWidth="1"/>
    <col min="10757" max="10757" width="15.7109375" customWidth="1"/>
    <col min="10758" max="10758" width="13.85546875" customWidth="1"/>
    <col min="10759" max="10762" width="13.7109375" customWidth="1"/>
    <col min="10763" max="10763" width="5.7109375" customWidth="1"/>
    <col min="10764" max="10764" width="3.28515625" customWidth="1"/>
    <col min="10765" max="10765" width="5.7109375" customWidth="1"/>
    <col min="10766" max="10766" width="35" customWidth="1"/>
    <col min="11010" max="11010" width="50.7109375" customWidth="1"/>
    <col min="11011" max="11011" width="10.7109375" customWidth="1"/>
    <col min="11012" max="11012" width="50.7109375" customWidth="1"/>
    <col min="11013" max="11013" width="15.7109375" customWidth="1"/>
    <col min="11014" max="11014" width="13.85546875" customWidth="1"/>
    <col min="11015" max="11018" width="13.7109375" customWidth="1"/>
    <col min="11019" max="11019" width="5.7109375" customWidth="1"/>
    <col min="11020" max="11020" width="3.28515625" customWidth="1"/>
    <col min="11021" max="11021" width="5.7109375" customWidth="1"/>
    <col min="11022" max="11022" width="35" customWidth="1"/>
    <col min="11266" max="11266" width="50.7109375" customWidth="1"/>
    <col min="11267" max="11267" width="10.7109375" customWidth="1"/>
    <col min="11268" max="11268" width="50.7109375" customWidth="1"/>
    <col min="11269" max="11269" width="15.7109375" customWidth="1"/>
    <col min="11270" max="11270" width="13.85546875" customWidth="1"/>
    <col min="11271" max="11274" width="13.7109375" customWidth="1"/>
    <col min="11275" max="11275" width="5.7109375" customWidth="1"/>
    <col min="11276" max="11276" width="3.28515625" customWidth="1"/>
    <col min="11277" max="11277" width="5.7109375" customWidth="1"/>
    <col min="11278" max="11278" width="35" customWidth="1"/>
    <col min="11522" max="11522" width="50.7109375" customWidth="1"/>
    <col min="11523" max="11523" width="10.7109375" customWidth="1"/>
    <col min="11524" max="11524" width="50.7109375" customWidth="1"/>
    <col min="11525" max="11525" width="15.7109375" customWidth="1"/>
    <col min="11526" max="11526" width="13.85546875" customWidth="1"/>
    <col min="11527" max="11530" width="13.7109375" customWidth="1"/>
    <col min="11531" max="11531" width="5.7109375" customWidth="1"/>
    <col min="11532" max="11532" width="3.28515625" customWidth="1"/>
    <col min="11533" max="11533" width="5.7109375" customWidth="1"/>
    <col min="11534" max="11534" width="35" customWidth="1"/>
    <col min="11778" max="11778" width="50.7109375" customWidth="1"/>
    <col min="11779" max="11779" width="10.7109375" customWidth="1"/>
    <col min="11780" max="11780" width="50.7109375" customWidth="1"/>
    <col min="11781" max="11781" width="15.7109375" customWidth="1"/>
    <col min="11782" max="11782" width="13.85546875" customWidth="1"/>
    <col min="11783" max="11786" width="13.7109375" customWidth="1"/>
    <col min="11787" max="11787" width="5.7109375" customWidth="1"/>
    <col min="11788" max="11788" width="3.28515625" customWidth="1"/>
    <col min="11789" max="11789" width="5.7109375" customWidth="1"/>
    <col min="11790" max="11790" width="35" customWidth="1"/>
    <col min="12034" max="12034" width="50.7109375" customWidth="1"/>
    <col min="12035" max="12035" width="10.7109375" customWidth="1"/>
    <col min="12036" max="12036" width="50.7109375" customWidth="1"/>
    <col min="12037" max="12037" width="15.7109375" customWidth="1"/>
    <col min="12038" max="12038" width="13.85546875" customWidth="1"/>
    <col min="12039" max="12042" width="13.7109375" customWidth="1"/>
    <col min="12043" max="12043" width="5.7109375" customWidth="1"/>
    <col min="12044" max="12044" width="3.28515625" customWidth="1"/>
    <col min="12045" max="12045" width="5.7109375" customWidth="1"/>
    <col min="12046" max="12046" width="35" customWidth="1"/>
    <col min="12290" max="12290" width="50.7109375" customWidth="1"/>
    <col min="12291" max="12291" width="10.7109375" customWidth="1"/>
    <col min="12292" max="12292" width="50.7109375" customWidth="1"/>
    <col min="12293" max="12293" width="15.7109375" customWidth="1"/>
    <col min="12294" max="12294" width="13.85546875" customWidth="1"/>
    <col min="12295" max="12298" width="13.7109375" customWidth="1"/>
    <col min="12299" max="12299" width="5.7109375" customWidth="1"/>
    <col min="12300" max="12300" width="3.28515625" customWidth="1"/>
    <col min="12301" max="12301" width="5.7109375" customWidth="1"/>
    <col min="12302" max="12302" width="35" customWidth="1"/>
    <col min="12546" max="12546" width="50.7109375" customWidth="1"/>
    <col min="12547" max="12547" width="10.7109375" customWidth="1"/>
    <col min="12548" max="12548" width="50.7109375" customWidth="1"/>
    <col min="12549" max="12549" width="15.7109375" customWidth="1"/>
    <col min="12550" max="12550" width="13.85546875" customWidth="1"/>
    <col min="12551" max="12554" width="13.7109375" customWidth="1"/>
    <col min="12555" max="12555" width="5.7109375" customWidth="1"/>
    <col min="12556" max="12556" width="3.28515625" customWidth="1"/>
    <col min="12557" max="12557" width="5.7109375" customWidth="1"/>
    <col min="12558" max="12558" width="35" customWidth="1"/>
    <col min="12802" max="12802" width="50.7109375" customWidth="1"/>
    <col min="12803" max="12803" width="10.7109375" customWidth="1"/>
    <col min="12804" max="12804" width="50.7109375" customWidth="1"/>
    <col min="12805" max="12805" width="15.7109375" customWidth="1"/>
    <col min="12806" max="12806" width="13.85546875" customWidth="1"/>
    <col min="12807" max="12810" width="13.7109375" customWidth="1"/>
    <col min="12811" max="12811" width="5.7109375" customWidth="1"/>
    <col min="12812" max="12812" width="3.28515625" customWidth="1"/>
    <col min="12813" max="12813" width="5.7109375" customWidth="1"/>
    <col min="12814" max="12814" width="35" customWidth="1"/>
    <col min="13058" max="13058" width="50.7109375" customWidth="1"/>
    <col min="13059" max="13059" width="10.7109375" customWidth="1"/>
    <col min="13060" max="13060" width="50.7109375" customWidth="1"/>
    <col min="13061" max="13061" width="15.7109375" customWidth="1"/>
    <col min="13062" max="13062" width="13.85546875" customWidth="1"/>
    <col min="13063" max="13066" width="13.7109375" customWidth="1"/>
    <col min="13067" max="13067" width="5.7109375" customWidth="1"/>
    <col min="13068" max="13068" width="3.28515625" customWidth="1"/>
    <col min="13069" max="13069" width="5.7109375" customWidth="1"/>
    <col min="13070" max="13070" width="35" customWidth="1"/>
    <col min="13314" max="13314" width="50.7109375" customWidth="1"/>
    <col min="13315" max="13315" width="10.7109375" customWidth="1"/>
    <col min="13316" max="13316" width="50.7109375" customWidth="1"/>
    <col min="13317" max="13317" width="15.7109375" customWidth="1"/>
    <col min="13318" max="13318" width="13.85546875" customWidth="1"/>
    <col min="13319" max="13322" width="13.7109375" customWidth="1"/>
    <col min="13323" max="13323" width="5.7109375" customWidth="1"/>
    <col min="13324" max="13324" width="3.28515625" customWidth="1"/>
    <col min="13325" max="13325" width="5.7109375" customWidth="1"/>
    <col min="13326" max="13326" width="35" customWidth="1"/>
    <col min="13570" max="13570" width="50.7109375" customWidth="1"/>
    <col min="13571" max="13571" width="10.7109375" customWidth="1"/>
    <col min="13572" max="13572" width="50.7109375" customWidth="1"/>
    <col min="13573" max="13573" width="15.7109375" customWidth="1"/>
    <col min="13574" max="13574" width="13.85546875" customWidth="1"/>
    <col min="13575" max="13578" width="13.7109375" customWidth="1"/>
    <col min="13579" max="13579" width="5.7109375" customWidth="1"/>
    <col min="13580" max="13580" width="3.28515625" customWidth="1"/>
    <col min="13581" max="13581" width="5.7109375" customWidth="1"/>
    <col min="13582" max="13582" width="35" customWidth="1"/>
    <col min="13826" max="13826" width="50.7109375" customWidth="1"/>
    <col min="13827" max="13827" width="10.7109375" customWidth="1"/>
    <col min="13828" max="13828" width="50.7109375" customWidth="1"/>
    <col min="13829" max="13829" width="15.7109375" customWidth="1"/>
    <col min="13830" max="13830" width="13.85546875" customWidth="1"/>
    <col min="13831" max="13834" width="13.7109375" customWidth="1"/>
    <col min="13835" max="13835" width="5.7109375" customWidth="1"/>
    <col min="13836" max="13836" width="3.28515625" customWidth="1"/>
    <col min="13837" max="13837" width="5.7109375" customWidth="1"/>
    <col min="13838" max="13838" width="35" customWidth="1"/>
    <col min="14082" max="14082" width="50.7109375" customWidth="1"/>
    <col min="14083" max="14083" width="10.7109375" customWidth="1"/>
    <col min="14084" max="14084" width="50.7109375" customWidth="1"/>
    <col min="14085" max="14085" width="15.7109375" customWidth="1"/>
    <col min="14086" max="14086" width="13.85546875" customWidth="1"/>
    <col min="14087" max="14090" width="13.7109375" customWidth="1"/>
    <col min="14091" max="14091" width="5.7109375" customWidth="1"/>
    <col min="14092" max="14092" width="3.28515625" customWidth="1"/>
    <col min="14093" max="14093" width="5.7109375" customWidth="1"/>
    <col min="14094" max="14094" width="35" customWidth="1"/>
    <col min="14338" max="14338" width="50.7109375" customWidth="1"/>
    <col min="14339" max="14339" width="10.7109375" customWidth="1"/>
    <col min="14340" max="14340" width="50.7109375" customWidth="1"/>
    <col min="14341" max="14341" width="15.7109375" customWidth="1"/>
    <col min="14342" max="14342" width="13.85546875" customWidth="1"/>
    <col min="14343" max="14346" width="13.7109375" customWidth="1"/>
    <col min="14347" max="14347" width="5.7109375" customWidth="1"/>
    <col min="14348" max="14348" width="3.28515625" customWidth="1"/>
    <col min="14349" max="14349" width="5.7109375" customWidth="1"/>
    <col min="14350" max="14350" width="35" customWidth="1"/>
    <col min="14594" max="14594" width="50.7109375" customWidth="1"/>
    <col min="14595" max="14595" width="10.7109375" customWidth="1"/>
    <col min="14596" max="14596" width="50.7109375" customWidth="1"/>
    <col min="14597" max="14597" width="15.7109375" customWidth="1"/>
    <col min="14598" max="14598" width="13.85546875" customWidth="1"/>
    <col min="14599" max="14602" width="13.7109375" customWidth="1"/>
    <col min="14603" max="14603" width="5.7109375" customWidth="1"/>
    <col min="14604" max="14604" width="3.28515625" customWidth="1"/>
    <col min="14605" max="14605" width="5.7109375" customWidth="1"/>
    <col min="14606" max="14606" width="35" customWidth="1"/>
    <col min="14850" max="14850" width="50.7109375" customWidth="1"/>
    <col min="14851" max="14851" width="10.7109375" customWidth="1"/>
    <col min="14852" max="14852" width="50.7109375" customWidth="1"/>
    <col min="14853" max="14853" width="15.7109375" customWidth="1"/>
    <col min="14854" max="14854" width="13.85546875" customWidth="1"/>
    <col min="14855" max="14858" width="13.7109375" customWidth="1"/>
    <col min="14859" max="14859" width="5.7109375" customWidth="1"/>
    <col min="14860" max="14860" width="3.28515625" customWidth="1"/>
    <col min="14861" max="14861" width="5.7109375" customWidth="1"/>
    <col min="14862" max="14862" width="35" customWidth="1"/>
    <col min="15106" max="15106" width="50.7109375" customWidth="1"/>
    <col min="15107" max="15107" width="10.7109375" customWidth="1"/>
    <col min="15108" max="15108" width="50.7109375" customWidth="1"/>
    <col min="15109" max="15109" width="15.7109375" customWidth="1"/>
    <col min="15110" max="15110" width="13.85546875" customWidth="1"/>
    <col min="15111" max="15114" width="13.7109375" customWidth="1"/>
    <col min="15115" max="15115" width="5.7109375" customWidth="1"/>
    <col min="15116" max="15116" width="3.28515625" customWidth="1"/>
    <col min="15117" max="15117" width="5.7109375" customWidth="1"/>
    <col min="15118" max="15118" width="35" customWidth="1"/>
    <col min="15362" max="15362" width="50.7109375" customWidth="1"/>
    <col min="15363" max="15363" width="10.7109375" customWidth="1"/>
    <col min="15364" max="15364" width="50.7109375" customWidth="1"/>
    <col min="15365" max="15365" width="15.7109375" customWidth="1"/>
    <col min="15366" max="15366" width="13.85546875" customWidth="1"/>
    <col min="15367" max="15370" width="13.7109375" customWidth="1"/>
    <col min="15371" max="15371" width="5.7109375" customWidth="1"/>
    <col min="15372" max="15372" width="3.28515625" customWidth="1"/>
    <col min="15373" max="15373" width="5.7109375" customWidth="1"/>
    <col min="15374" max="15374" width="35" customWidth="1"/>
    <col min="15618" max="15618" width="50.7109375" customWidth="1"/>
    <col min="15619" max="15619" width="10.7109375" customWidth="1"/>
    <col min="15620" max="15620" width="50.7109375" customWidth="1"/>
    <col min="15621" max="15621" width="15.7109375" customWidth="1"/>
    <col min="15622" max="15622" width="13.85546875" customWidth="1"/>
    <col min="15623" max="15626" width="13.7109375" customWidth="1"/>
    <col min="15627" max="15627" width="5.7109375" customWidth="1"/>
    <col min="15628" max="15628" width="3.28515625" customWidth="1"/>
    <col min="15629" max="15629" width="5.7109375" customWidth="1"/>
    <col min="15630" max="15630" width="35" customWidth="1"/>
    <col min="15874" max="15874" width="50.7109375" customWidth="1"/>
    <col min="15875" max="15875" width="10.7109375" customWidth="1"/>
    <col min="15876" max="15876" width="50.7109375" customWidth="1"/>
    <col min="15877" max="15877" width="15.7109375" customWidth="1"/>
    <col min="15878" max="15878" width="13.85546875" customWidth="1"/>
    <col min="15879" max="15882" width="13.7109375" customWidth="1"/>
    <col min="15883" max="15883" width="5.7109375" customWidth="1"/>
    <col min="15884" max="15884" width="3.28515625" customWidth="1"/>
    <col min="15885" max="15885" width="5.7109375" customWidth="1"/>
    <col min="15886" max="15886" width="35" customWidth="1"/>
    <col min="16130" max="16130" width="50.7109375" customWidth="1"/>
    <col min="16131" max="16131" width="10.7109375" customWidth="1"/>
    <col min="16132" max="16132" width="50.7109375" customWidth="1"/>
    <col min="16133" max="16133" width="15.7109375" customWidth="1"/>
    <col min="16134" max="16134" width="13.85546875" customWidth="1"/>
    <col min="16135" max="16138" width="13.7109375" customWidth="1"/>
    <col min="16139" max="16139" width="5.7109375" customWidth="1"/>
    <col min="16140" max="16140" width="3.28515625" customWidth="1"/>
    <col min="16141" max="16141" width="5.7109375" customWidth="1"/>
    <col min="16142" max="16142" width="35" customWidth="1"/>
  </cols>
  <sheetData>
    <row r="1" spans="1:17" ht="81.75" customHeight="1" thickTop="1" thickBot="1" x14ac:dyDescent="0.3">
      <c r="A1" s="54"/>
      <c r="B1" s="55"/>
      <c r="C1" s="55"/>
      <c r="D1" s="56" t="s">
        <v>0</v>
      </c>
      <c r="E1" s="56"/>
      <c r="F1" s="56"/>
      <c r="G1" s="56"/>
      <c r="H1" s="56"/>
      <c r="I1" s="56"/>
      <c r="J1" s="56"/>
      <c r="K1" s="56"/>
      <c r="L1" s="56"/>
      <c r="M1" s="56"/>
      <c r="N1" s="57"/>
      <c r="Q1">
        <v>1.0000000000000001E-5</v>
      </c>
    </row>
    <row r="2" spans="1:17" ht="28.5" customHeight="1" thickTop="1" thickBot="1" x14ac:dyDescent="0.3">
      <c r="A2" s="58" t="s">
        <v>1</v>
      </c>
      <c r="B2" s="59"/>
      <c r="C2" s="60" t="s">
        <v>2</v>
      </c>
      <c r="D2" s="61"/>
      <c r="E2" s="62" t="s">
        <v>3</v>
      </c>
      <c r="F2" s="63"/>
      <c r="G2" s="64" t="s">
        <v>47</v>
      </c>
      <c r="H2" s="65"/>
      <c r="I2" s="66"/>
      <c r="J2" s="67" t="s">
        <v>4</v>
      </c>
      <c r="K2" s="68"/>
      <c r="L2" s="68"/>
      <c r="M2" s="69"/>
      <c r="N2" s="1">
        <v>2024</v>
      </c>
    </row>
    <row r="3" spans="1:17" ht="16.5" customHeight="1" thickTop="1" thickBot="1" x14ac:dyDescent="0.3">
      <c r="A3" s="70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71"/>
    </row>
    <row r="4" spans="1:17" ht="16.5" customHeight="1" thickTop="1" thickBot="1" x14ac:dyDescent="0.3">
      <c r="A4" s="72" t="s">
        <v>6</v>
      </c>
      <c r="B4" s="73"/>
      <c r="C4" s="73"/>
      <c r="D4" s="74"/>
      <c r="E4" s="75" t="s">
        <v>7</v>
      </c>
      <c r="F4" s="76"/>
      <c r="G4" s="76"/>
      <c r="H4" s="76"/>
      <c r="I4" s="76"/>
      <c r="J4" s="76"/>
      <c r="K4" s="77"/>
      <c r="L4" s="77"/>
      <c r="M4" s="77"/>
      <c r="N4" s="78"/>
    </row>
    <row r="5" spans="1:17" ht="58.15" customHeight="1" thickTop="1" thickBot="1" x14ac:dyDescent="0.3">
      <c r="A5" s="2" t="s">
        <v>8</v>
      </c>
      <c r="B5" s="3" t="s">
        <v>9</v>
      </c>
      <c r="C5" s="3" t="s">
        <v>10</v>
      </c>
      <c r="D5" s="4" t="s">
        <v>11</v>
      </c>
      <c r="E5" s="5" t="s">
        <v>12</v>
      </c>
      <c r="F5" s="6" t="s">
        <v>13</v>
      </c>
      <c r="G5" s="7" t="s">
        <v>14</v>
      </c>
      <c r="H5" s="4" t="s">
        <v>15</v>
      </c>
      <c r="I5" s="8" t="s">
        <v>16</v>
      </c>
      <c r="J5" s="8" t="s">
        <v>17</v>
      </c>
      <c r="K5" s="79" t="s">
        <v>18</v>
      </c>
      <c r="L5" s="80"/>
      <c r="M5" s="81"/>
      <c r="N5" s="9" t="s">
        <v>19</v>
      </c>
    </row>
    <row r="6" spans="1:17" ht="26.45" customHeight="1" thickTop="1" thickBot="1" x14ac:dyDescent="0.3">
      <c r="A6" s="82">
        <v>1</v>
      </c>
      <c r="B6" s="83" t="s">
        <v>20</v>
      </c>
      <c r="C6" s="86" t="s">
        <v>21</v>
      </c>
      <c r="D6" s="89" t="s">
        <v>22</v>
      </c>
      <c r="E6" s="92" t="s">
        <v>23</v>
      </c>
      <c r="F6" s="10" t="s">
        <v>24</v>
      </c>
      <c r="G6" s="11"/>
      <c r="H6" s="12"/>
      <c r="I6" s="13"/>
      <c r="J6" s="53">
        <f>+(J19/J23)</f>
        <v>190</v>
      </c>
      <c r="K6" s="15">
        <v>0</v>
      </c>
      <c r="L6" s="16"/>
      <c r="M6" s="15">
        <v>90</v>
      </c>
      <c r="N6" s="95" t="s">
        <v>51</v>
      </c>
    </row>
    <row r="7" spans="1:17" ht="25.9" customHeight="1" thickTop="1" thickBot="1" x14ac:dyDescent="0.3">
      <c r="A7" s="82"/>
      <c r="B7" s="84"/>
      <c r="C7" s="87"/>
      <c r="D7" s="90"/>
      <c r="E7" s="93"/>
      <c r="F7" s="10" t="s">
        <v>25</v>
      </c>
      <c r="G7" s="11"/>
      <c r="H7" s="12"/>
      <c r="I7" s="13"/>
      <c r="J7" s="53">
        <f>+J20/J24*100</f>
        <v>20800</v>
      </c>
      <c r="K7" s="17">
        <f>+M6+$Q$1</f>
        <v>90.000010000000003</v>
      </c>
      <c r="L7" s="18"/>
      <c r="M7" s="17">
        <v>95</v>
      </c>
      <c r="N7" s="96"/>
    </row>
    <row r="8" spans="1:17" ht="27" customHeight="1" thickTop="1" thickBot="1" x14ac:dyDescent="0.3">
      <c r="A8" s="82"/>
      <c r="B8" s="84"/>
      <c r="C8" s="87"/>
      <c r="D8" s="90"/>
      <c r="E8" s="93"/>
      <c r="F8" s="10" t="s">
        <v>26</v>
      </c>
      <c r="G8" s="11"/>
      <c r="H8" s="12"/>
      <c r="I8" s="13"/>
      <c r="J8" s="53" t="e">
        <f>+J21/J25*100</f>
        <v>#DIV/0!</v>
      </c>
      <c r="K8" s="17">
        <f>+M7+$Q$1</f>
        <v>95.000010000000003</v>
      </c>
      <c r="L8" s="19"/>
      <c r="M8" s="17">
        <v>98</v>
      </c>
      <c r="N8" s="96"/>
    </row>
    <row r="9" spans="1:17" ht="40.15" customHeight="1" thickTop="1" thickBot="1" x14ac:dyDescent="0.3">
      <c r="A9" s="82"/>
      <c r="B9" s="85"/>
      <c r="C9" s="88"/>
      <c r="D9" s="91"/>
      <c r="E9" s="94"/>
      <c r="F9" s="10" t="s">
        <v>27</v>
      </c>
      <c r="G9" s="11"/>
      <c r="H9" s="12"/>
      <c r="I9" s="13"/>
      <c r="J9" s="53" t="e">
        <f>+J22/J26*100</f>
        <v>#DIV/0!</v>
      </c>
      <c r="K9" s="17">
        <f>+M8+$Q$1</f>
        <v>98.000010000000003</v>
      </c>
      <c r="L9" s="20"/>
      <c r="M9" s="21">
        <v>100</v>
      </c>
      <c r="N9" s="97"/>
    </row>
    <row r="10" spans="1:17" ht="15.6" customHeight="1" thickTop="1" thickBot="1" x14ac:dyDescent="0.3">
      <c r="A10" s="82">
        <v>2</v>
      </c>
      <c r="B10" s="83" t="s">
        <v>50</v>
      </c>
      <c r="C10" s="86" t="s">
        <v>21</v>
      </c>
      <c r="D10" s="89" t="s">
        <v>28</v>
      </c>
      <c r="E10" s="92" t="s">
        <v>23</v>
      </c>
      <c r="F10" s="10" t="s">
        <v>24</v>
      </c>
      <c r="G10" s="11"/>
      <c r="H10" s="12"/>
      <c r="I10" s="13"/>
      <c r="J10" s="53">
        <f>+(J27/J31)*100</f>
        <v>90.909090909090907</v>
      </c>
      <c r="K10" s="15">
        <v>0</v>
      </c>
      <c r="L10" s="16"/>
      <c r="M10" s="15">
        <v>90</v>
      </c>
      <c r="N10" s="95" t="s">
        <v>45</v>
      </c>
    </row>
    <row r="11" spans="1:17" ht="16.5" thickTop="1" thickBot="1" x14ac:dyDescent="0.3">
      <c r="A11" s="82"/>
      <c r="B11" s="84"/>
      <c r="C11" s="87"/>
      <c r="D11" s="90"/>
      <c r="E11" s="93"/>
      <c r="F11" s="10" t="s">
        <v>25</v>
      </c>
      <c r="G11" s="11"/>
      <c r="H11" s="12"/>
      <c r="I11" s="13"/>
      <c r="J11" s="53">
        <f>+(J28/J32)*100</f>
        <v>300</v>
      </c>
      <c r="K11" s="17">
        <f>+M10+$Q$1</f>
        <v>90.000010000000003</v>
      </c>
      <c r="L11" s="18"/>
      <c r="M11" s="17">
        <v>95</v>
      </c>
      <c r="N11" s="96"/>
    </row>
    <row r="12" spans="1:17" ht="16.5" thickTop="1" thickBot="1" x14ac:dyDescent="0.3">
      <c r="A12" s="82"/>
      <c r="B12" s="84"/>
      <c r="C12" s="87"/>
      <c r="D12" s="90"/>
      <c r="E12" s="93"/>
      <c r="F12" s="10" t="s">
        <v>26</v>
      </c>
      <c r="G12" s="11"/>
      <c r="H12" s="12"/>
      <c r="I12" s="13"/>
      <c r="J12" s="53" t="e">
        <f>+(J29/J33)*100</f>
        <v>#DIV/0!</v>
      </c>
      <c r="K12" s="17">
        <f>+M11+$Q$1</f>
        <v>95.000010000000003</v>
      </c>
      <c r="L12" s="19"/>
      <c r="M12" s="17">
        <v>98</v>
      </c>
      <c r="N12" s="96"/>
    </row>
    <row r="13" spans="1:17" ht="16.5" thickTop="1" thickBot="1" x14ac:dyDescent="0.3">
      <c r="A13" s="82"/>
      <c r="B13" s="85"/>
      <c r="C13" s="88"/>
      <c r="D13" s="91"/>
      <c r="E13" s="94"/>
      <c r="F13" s="10" t="s">
        <v>27</v>
      </c>
      <c r="G13" s="11"/>
      <c r="H13" s="12"/>
      <c r="I13" s="13"/>
      <c r="J13" s="53" t="e">
        <f>+(J30/J34)*100</f>
        <v>#DIV/0!</v>
      </c>
      <c r="K13" s="17">
        <f>+M12+$Q$1</f>
        <v>98.000010000000003</v>
      </c>
      <c r="L13" s="20"/>
      <c r="M13" s="21">
        <v>100</v>
      </c>
      <c r="N13" s="97"/>
    </row>
    <row r="14" spans="1:17" ht="17.100000000000001" customHeight="1" thickTop="1" thickBot="1" x14ac:dyDescent="0.3">
      <c r="A14" s="98">
        <v>3</v>
      </c>
      <c r="B14" s="101" t="s">
        <v>29</v>
      </c>
      <c r="C14" s="102" t="s">
        <v>21</v>
      </c>
      <c r="D14" s="103" t="s">
        <v>30</v>
      </c>
      <c r="E14" s="104" t="s">
        <v>23</v>
      </c>
      <c r="F14" s="10" t="s">
        <v>24</v>
      </c>
      <c r="G14" s="11"/>
      <c r="H14" s="12"/>
      <c r="I14" s="13"/>
      <c r="J14" s="53">
        <f>+(J35/J39)*100</f>
        <v>100</v>
      </c>
      <c r="K14" s="15">
        <v>0</v>
      </c>
      <c r="L14" s="16"/>
      <c r="M14" s="15">
        <v>5</v>
      </c>
      <c r="N14" s="95" t="s">
        <v>44</v>
      </c>
    </row>
    <row r="15" spans="1:17" ht="17.100000000000001" customHeight="1" thickTop="1" thickBot="1" x14ac:dyDescent="0.3">
      <c r="A15" s="99"/>
      <c r="B15" s="84"/>
      <c r="C15" s="102"/>
      <c r="D15" s="90"/>
      <c r="E15" s="104"/>
      <c r="F15" s="10" t="s">
        <v>25</v>
      </c>
      <c r="G15" s="11"/>
      <c r="H15" s="12"/>
      <c r="I15" s="13"/>
      <c r="J15" s="53">
        <f>+(J36/J40)*100</f>
        <v>100</v>
      </c>
      <c r="K15" s="17">
        <f>+M14+$Q$1</f>
        <v>5.0000099999999996</v>
      </c>
      <c r="L15" s="18"/>
      <c r="M15" s="17">
        <v>8</v>
      </c>
      <c r="N15" s="96"/>
    </row>
    <row r="16" spans="1:17" ht="17.100000000000001" customHeight="1" thickTop="1" thickBot="1" x14ac:dyDescent="0.3">
      <c r="A16" s="99"/>
      <c r="B16" s="84"/>
      <c r="C16" s="102"/>
      <c r="D16" s="90"/>
      <c r="E16" s="104"/>
      <c r="F16" s="10" t="s">
        <v>26</v>
      </c>
      <c r="G16" s="11"/>
      <c r="H16" s="12"/>
      <c r="I16" s="13"/>
      <c r="J16" s="53" t="e">
        <f>+(J37/J41)*100</f>
        <v>#DIV/0!</v>
      </c>
      <c r="K16" s="17">
        <f>+M15+$Q$1</f>
        <v>8.0000099999999996</v>
      </c>
      <c r="L16" s="19"/>
      <c r="M16" s="17">
        <v>10</v>
      </c>
      <c r="N16" s="96"/>
    </row>
    <row r="17" spans="1:14" ht="17.100000000000001" customHeight="1" thickTop="1" thickBot="1" x14ac:dyDescent="0.3">
      <c r="A17" s="100"/>
      <c r="B17" s="85"/>
      <c r="C17" s="102"/>
      <c r="D17" s="91"/>
      <c r="E17" s="104"/>
      <c r="F17" s="10" t="s">
        <v>27</v>
      </c>
      <c r="G17" s="11"/>
      <c r="H17" s="12"/>
      <c r="I17" s="13"/>
      <c r="J17" s="14" t="e">
        <f>+(J38/J42)*100</f>
        <v>#DIV/0!</v>
      </c>
      <c r="K17" s="17">
        <f>+M16+$Q$1</f>
        <v>10.00001</v>
      </c>
      <c r="L17" s="20"/>
      <c r="M17" s="21">
        <v>20</v>
      </c>
      <c r="N17" s="97"/>
    </row>
    <row r="18" spans="1:14" ht="16.5" thickTop="1" thickBot="1" x14ac:dyDescent="0.3">
      <c r="A18" s="70" t="s">
        <v>31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71"/>
    </row>
    <row r="19" spans="1:14" ht="15" customHeight="1" thickTop="1" x14ac:dyDescent="0.25">
      <c r="A19" s="105" t="s">
        <v>32</v>
      </c>
      <c r="B19" s="107" t="s">
        <v>33</v>
      </c>
      <c r="C19" s="107" t="s">
        <v>34</v>
      </c>
      <c r="D19" s="109" t="s">
        <v>35</v>
      </c>
      <c r="E19" s="112" t="s">
        <v>23</v>
      </c>
      <c r="F19" s="22" t="s">
        <v>24</v>
      </c>
      <c r="G19" s="23"/>
      <c r="H19" s="24"/>
      <c r="I19" s="25"/>
      <c r="J19" s="26">
        <v>190</v>
      </c>
      <c r="K19" s="27"/>
      <c r="L19" s="28"/>
      <c r="M19" s="28"/>
      <c r="N19" s="29"/>
    </row>
    <row r="20" spans="1:14" ht="15" customHeight="1" x14ac:dyDescent="0.25">
      <c r="A20" s="106"/>
      <c r="B20" s="87"/>
      <c r="C20" s="87"/>
      <c r="D20" s="110"/>
      <c r="E20" s="113"/>
      <c r="F20" s="30" t="s">
        <v>25</v>
      </c>
      <c r="G20" s="31"/>
      <c r="H20" s="32"/>
      <c r="I20" s="33"/>
      <c r="J20" s="34">
        <v>208</v>
      </c>
      <c r="K20" s="35"/>
      <c r="L20" s="36"/>
      <c r="M20" s="36"/>
      <c r="N20" s="37"/>
    </row>
    <row r="21" spans="1:14" ht="15" customHeight="1" x14ac:dyDescent="0.25">
      <c r="A21" s="106"/>
      <c r="B21" s="87"/>
      <c r="C21" s="87"/>
      <c r="D21" s="110"/>
      <c r="E21" s="113"/>
      <c r="F21" s="30" t="s">
        <v>26</v>
      </c>
      <c r="G21" s="31"/>
      <c r="H21" s="32"/>
      <c r="I21" s="33"/>
      <c r="J21" s="34"/>
      <c r="K21" s="35"/>
      <c r="L21" s="36"/>
      <c r="M21" s="36"/>
      <c r="N21" s="37"/>
    </row>
    <row r="22" spans="1:14" x14ac:dyDescent="0.25">
      <c r="A22" s="106"/>
      <c r="B22" s="108"/>
      <c r="C22" s="108"/>
      <c r="D22" s="111"/>
      <c r="E22" s="114"/>
      <c r="F22" s="38" t="s">
        <v>27</v>
      </c>
      <c r="G22" s="39"/>
      <c r="H22" s="40"/>
      <c r="I22" s="41"/>
      <c r="J22" s="34"/>
      <c r="K22" s="42"/>
      <c r="L22" s="43"/>
      <c r="M22" s="43"/>
      <c r="N22" s="44"/>
    </row>
    <row r="23" spans="1:14" ht="15" customHeight="1" x14ac:dyDescent="0.25">
      <c r="A23" s="106" t="s">
        <v>36</v>
      </c>
      <c r="B23" s="87" t="s">
        <v>37</v>
      </c>
      <c r="C23" s="87" t="s">
        <v>34</v>
      </c>
      <c r="D23" s="110" t="s">
        <v>35</v>
      </c>
      <c r="E23" s="113" t="s">
        <v>23</v>
      </c>
      <c r="F23" s="30" t="s">
        <v>24</v>
      </c>
      <c r="G23" s="31"/>
      <c r="H23" s="32"/>
      <c r="I23" s="33"/>
      <c r="J23" s="34">
        <v>1</v>
      </c>
      <c r="K23" s="35"/>
      <c r="L23" s="36"/>
      <c r="M23" s="36"/>
      <c r="N23" s="37"/>
    </row>
    <row r="24" spans="1:14" x14ac:dyDescent="0.25">
      <c r="A24" s="106"/>
      <c r="B24" s="87"/>
      <c r="C24" s="87"/>
      <c r="D24" s="110"/>
      <c r="E24" s="113"/>
      <c r="F24" s="30" t="s">
        <v>25</v>
      </c>
      <c r="G24" s="31"/>
      <c r="H24" s="32"/>
      <c r="I24" s="33"/>
      <c r="J24" s="34">
        <v>1</v>
      </c>
      <c r="K24" s="35"/>
      <c r="L24" s="36"/>
      <c r="M24" s="36"/>
      <c r="N24" s="37"/>
    </row>
    <row r="25" spans="1:14" x14ac:dyDescent="0.25">
      <c r="A25" s="106"/>
      <c r="B25" s="87"/>
      <c r="C25" s="87"/>
      <c r="D25" s="110"/>
      <c r="E25" s="113"/>
      <c r="F25" s="30" t="s">
        <v>26</v>
      </c>
      <c r="G25" s="31"/>
      <c r="H25" s="32"/>
      <c r="I25" s="33"/>
      <c r="J25" s="34"/>
      <c r="K25" s="35"/>
      <c r="L25" s="36"/>
      <c r="M25" s="36"/>
      <c r="N25" s="37"/>
    </row>
    <row r="26" spans="1:14" ht="15.75" thickBot="1" x14ac:dyDescent="0.3">
      <c r="A26" s="115"/>
      <c r="B26" s="88"/>
      <c r="C26" s="88"/>
      <c r="D26" s="116"/>
      <c r="E26" s="117"/>
      <c r="F26" s="45" t="s">
        <v>27</v>
      </c>
      <c r="G26" s="46"/>
      <c r="H26" s="47"/>
      <c r="I26" s="48"/>
      <c r="J26" s="49"/>
      <c r="K26" s="50"/>
      <c r="L26" s="51"/>
      <c r="M26" s="51"/>
      <c r="N26" s="52"/>
    </row>
    <row r="27" spans="1:14" ht="15" customHeight="1" thickTop="1" x14ac:dyDescent="0.25">
      <c r="A27" s="105" t="s">
        <v>38</v>
      </c>
      <c r="B27" s="107" t="s">
        <v>49</v>
      </c>
      <c r="C27" s="107" t="s">
        <v>34</v>
      </c>
      <c r="D27" s="109" t="s">
        <v>35</v>
      </c>
      <c r="E27" s="112" t="s">
        <v>23</v>
      </c>
      <c r="F27" s="22" t="s">
        <v>24</v>
      </c>
      <c r="G27" s="23"/>
      <c r="H27" s="24"/>
      <c r="I27" s="25"/>
      <c r="J27" s="26">
        <v>10</v>
      </c>
      <c r="K27" s="27"/>
      <c r="L27" s="28"/>
      <c r="M27" s="28"/>
      <c r="N27" s="29"/>
    </row>
    <row r="28" spans="1:14" ht="15" customHeight="1" x14ac:dyDescent="0.25">
      <c r="A28" s="106"/>
      <c r="B28" s="87"/>
      <c r="C28" s="87"/>
      <c r="D28" s="110"/>
      <c r="E28" s="113"/>
      <c r="F28" s="30" t="s">
        <v>25</v>
      </c>
      <c r="G28" s="31"/>
      <c r="H28" s="32"/>
      <c r="I28" s="33"/>
      <c r="J28" s="34">
        <v>21</v>
      </c>
      <c r="K28" s="35"/>
      <c r="L28" s="36"/>
      <c r="M28" s="36"/>
      <c r="N28" s="37"/>
    </row>
    <row r="29" spans="1:14" ht="15" customHeight="1" x14ac:dyDescent="0.25">
      <c r="A29" s="106"/>
      <c r="B29" s="87"/>
      <c r="C29" s="87"/>
      <c r="D29" s="110"/>
      <c r="E29" s="113"/>
      <c r="F29" s="30" t="s">
        <v>26</v>
      </c>
      <c r="G29" s="31"/>
      <c r="H29" s="32"/>
      <c r="I29" s="33"/>
      <c r="J29" s="34"/>
      <c r="K29" s="35"/>
      <c r="L29" s="36"/>
      <c r="M29" s="36"/>
      <c r="N29" s="37"/>
    </row>
    <row r="30" spans="1:14" x14ac:dyDescent="0.25">
      <c r="A30" s="106"/>
      <c r="B30" s="108"/>
      <c r="C30" s="108"/>
      <c r="D30" s="111"/>
      <c r="E30" s="114"/>
      <c r="F30" s="38" t="s">
        <v>27</v>
      </c>
      <c r="G30" s="39"/>
      <c r="H30" s="40"/>
      <c r="I30" s="41"/>
      <c r="J30" s="34"/>
      <c r="K30" s="42"/>
      <c r="L30" s="43"/>
      <c r="M30" s="43"/>
      <c r="N30" s="44"/>
    </row>
    <row r="31" spans="1:14" ht="15" customHeight="1" x14ac:dyDescent="0.25">
      <c r="A31" s="106" t="s">
        <v>39</v>
      </c>
      <c r="B31" s="87" t="s">
        <v>48</v>
      </c>
      <c r="C31" s="87" t="s">
        <v>34</v>
      </c>
      <c r="D31" s="110" t="s">
        <v>35</v>
      </c>
      <c r="E31" s="113" t="s">
        <v>23</v>
      </c>
      <c r="F31" s="30" t="s">
        <v>24</v>
      </c>
      <c r="G31" s="31"/>
      <c r="H31" s="32"/>
      <c r="I31" s="33"/>
      <c r="J31" s="34">
        <v>11</v>
      </c>
      <c r="K31" s="35"/>
      <c r="L31" s="36"/>
      <c r="M31" s="36"/>
      <c r="N31" s="37"/>
    </row>
    <row r="32" spans="1:14" x14ac:dyDescent="0.25">
      <c r="A32" s="106"/>
      <c r="B32" s="87"/>
      <c r="C32" s="87"/>
      <c r="D32" s="110"/>
      <c r="E32" s="113"/>
      <c r="F32" s="30" t="s">
        <v>25</v>
      </c>
      <c r="G32" s="31"/>
      <c r="H32" s="32"/>
      <c r="I32" s="33"/>
      <c r="J32" s="34">
        <v>7</v>
      </c>
      <c r="K32" s="35"/>
      <c r="L32" s="36"/>
      <c r="M32" s="36"/>
      <c r="N32" s="37"/>
    </row>
    <row r="33" spans="1:14" x14ac:dyDescent="0.25">
      <c r="A33" s="106"/>
      <c r="B33" s="87"/>
      <c r="C33" s="87"/>
      <c r="D33" s="110"/>
      <c r="E33" s="113"/>
      <c r="F33" s="30" t="s">
        <v>26</v>
      </c>
      <c r="G33" s="31"/>
      <c r="H33" s="32"/>
      <c r="I33" s="33"/>
      <c r="J33" s="34"/>
      <c r="K33" s="35"/>
      <c r="L33" s="36"/>
      <c r="M33" s="36"/>
      <c r="N33" s="37"/>
    </row>
    <row r="34" spans="1:14" ht="15.75" thickBot="1" x14ac:dyDescent="0.3">
      <c r="A34" s="115"/>
      <c r="B34" s="88"/>
      <c r="C34" s="88"/>
      <c r="D34" s="116"/>
      <c r="E34" s="117"/>
      <c r="F34" s="45" t="s">
        <v>27</v>
      </c>
      <c r="G34" s="46"/>
      <c r="H34" s="47"/>
      <c r="I34" s="48"/>
      <c r="J34" s="49"/>
      <c r="K34" s="50"/>
      <c r="L34" s="51"/>
      <c r="M34" s="51"/>
      <c r="N34" s="52"/>
    </row>
    <row r="35" spans="1:14" ht="15" customHeight="1" thickTop="1" x14ac:dyDescent="0.25">
      <c r="A35" s="105" t="s">
        <v>40</v>
      </c>
      <c r="B35" s="107" t="s">
        <v>41</v>
      </c>
      <c r="C35" s="107" t="s">
        <v>34</v>
      </c>
      <c r="D35" s="109" t="s">
        <v>35</v>
      </c>
      <c r="E35" s="112" t="s">
        <v>23</v>
      </c>
      <c r="F35" s="22" t="s">
        <v>24</v>
      </c>
      <c r="G35" s="23"/>
      <c r="H35" s="24"/>
      <c r="I35" s="25"/>
      <c r="J35" s="26">
        <v>26</v>
      </c>
      <c r="K35" s="27"/>
      <c r="L35" s="28"/>
      <c r="M35" s="28"/>
      <c r="N35" s="29"/>
    </row>
    <row r="36" spans="1:14" ht="15" customHeight="1" x14ac:dyDescent="0.25">
      <c r="A36" s="106"/>
      <c r="B36" s="87"/>
      <c r="C36" s="87"/>
      <c r="D36" s="110"/>
      <c r="E36" s="113"/>
      <c r="F36" s="30" t="s">
        <v>25</v>
      </c>
      <c r="G36" s="31"/>
      <c r="H36" s="32"/>
      <c r="I36" s="33"/>
      <c r="J36" s="34">
        <v>14</v>
      </c>
      <c r="K36" s="35"/>
      <c r="L36" s="36"/>
      <c r="M36" s="36"/>
      <c r="N36" s="37"/>
    </row>
    <row r="37" spans="1:14" ht="15" customHeight="1" x14ac:dyDescent="0.25">
      <c r="A37" s="106"/>
      <c r="B37" s="87"/>
      <c r="C37" s="87"/>
      <c r="D37" s="110"/>
      <c r="E37" s="113"/>
      <c r="F37" s="30" t="s">
        <v>26</v>
      </c>
      <c r="G37" s="31"/>
      <c r="H37" s="32"/>
      <c r="I37" s="33"/>
      <c r="J37" s="34"/>
      <c r="K37" s="35"/>
      <c r="L37" s="36"/>
      <c r="M37" s="36"/>
      <c r="N37" s="37"/>
    </row>
    <row r="38" spans="1:14" x14ac:dyDescent="0.25">
      <c r="A38" s="106"/>
      <c r="B38" s="108"/>
      <c r="C38" s="108"/>
      <c r="D38" s="111"/>
      <c r="E38" s="114"/>
      <c r="F38" s="38" t="s">
        <v>27</v>
      </c>
      <c r="G38" s="39"/>
      <c r="H38" s="40"/>
      <c r="I38" s="41"/>
      <c r="J38" s="34"/>
      <c r="K38" s="42"/>
      <c r="L38" s="43"/>
      <c r="M38" s="43"/>
      <c r="N38" s="44"/>
    </row>
    <row r="39" spans="1:14" ht="15" customHeight="1" x14ac:dyDescent="0.25">
      <c r="A39" s="106" t="s">
        <v>42</v>
      </c>
      <c r="B39" s="87" t="s">
        <v>43</v>
      </c>
      <c r="C39" s="87" t="s">
        <v>34</v>
      </c>
      <c r="D39" s="110" t="s">
        <v>35</v>
      </c>
      <c r="E39" s="113" t="s">
        <v>23</v>
      </c>
      <c r="F39" s="30" t="s">
        <v>24</v>
      </c>
      <c r="G39" s="31"/>
      <c r="H39" s="32"/>
      <c r="I39" s="33"/>
      <c r="J39" s="34">
        <v>26</v>
      </c>
      <c r="K39" s="35"/>
      <c r="L39" s="36"/>
      <c r="M39" s="36"/>
      <c r="N39" s="37"/>
    </row>
    <row r="40" spans="1:14" x14ac:dyDescent="0.25">
      <c r="A40" s="106"/>
      <c r="B40" s="87"/>
      <c r="C40" s="87"/>
      <c r="D40" s="110"/>
      <c r="E40" s="113"/>
      <c r="F40" s="30" t="s">
        <v>25</v>
      </c>
      <c r="G40" s="31"/>
      <c r="H40" s="32"/>
      <c r="I40" s="33"/>
      <c r="J40" s="34">
        <v>14</v>
      </c>
      <c r="K40" s="35"/>
      <c r="L40" s="36"/>
      <c r="M40" s="36"/>
      <c r="N40" s="37"/>
    </row>
    <row r="41" spans="1:14" x14ac:dyDescent="0.25">
      <c r="A41" s="106"/>
      <c r="B41" s="87"/>
      <c r="C41" s="87"/>
      <c r="D41" s="110"/>
      <c r="E41" s="113"/>
      <c r="F41" s="30" t="s">
        <v>26</v>
      </c>
      <c r="G41" s="31"/>
      <c r="H41" s="32"/>
      <c r="I41" s="33"/>
      <c r="J41" s="34"/>
      <c r="K41" s="35"/>
      <c r="L41" s="36"/>
      <c r="M41" s="36"/>
      <c r="N41" s="37"/>
    </row>
    <row r="42" spans="1:14" ht="15.75" thickBot="1" x14ac:dyDescent="0.3">
      <c r="A42" s="115"/>
      <c r="B42" s="88"/>
      <c r="C42" s="88"/>
      <c r="D42" s="116"/>
      <c r="E42" s="117"/>
      <c r="F42" s="45" t="s">
        <v>27</v>
      </c>
      <c r="G42" s="46"/>
      <c r="H42" s="47"/>
      <c r="I42" s="48"/>
      <c r="J42" s="49"/>
      <c r="K42" s="50"/>
      <c r="L42" s="51"/>
      <c r="M42" s="51"/>
      <c r="N42" s="52"/>
    </row>
    <row r="43" spans="1:14" ht="15.75" thickTop="1" x14ac:dyDescent="0.25"/>
  </sheetData>
  <mergeCells count="60">
    <mergeCell ref="A1:C1"/>
    <mergeCell ref="D1:N1"/>
    <mergeCell ref="A2:B2"/>
    <mergeCell ref="C2:D2"/>
    <mergeCell ref="E2:F2"/>
    <mergeCell ref="G2:I2"/>
    <mergeCell ref="J2:M2"/>
    <mergeCell ref="A3:N3"/>
    <mergeCell ref="A4:D4"/>
    <mergeCell ref="E4:N4"/>
    <mergeCell ref="K5:M5"/>
    <mergeCell ref="A6:A9"/>
    <mergeCell ref="B6:B9"/>
    <mergeCell ref="C6:C9"/>
    <mergeCell ref="D6:D9"/>
    <mergeCell ref="E6:E9"/>
    <mergeCell ref="N6:N9"/>
    <mergeCell ref="N14:N17"/>
    <mergeCell ref="A10:A13"/>
    <mergeCell ref="B10:B13"/>
    <mergeCell ref="C10:C13"/>
    <mergeCell ref="D10:D13"/>
    <mergeCell ref="E10:E13"/>
    <mergeCell ref="N10:N13"/>
    <mergeCell ref="A14:A17"/>
    <mergeCell ref="B14:B17"/>
    <mergeCell ref="C14:C17"/>
    <mergeCell ref="D14:D17"/>
    <mergeCell ref="E14:E17"/>
    <mergeCell ref="A18:N18"/>
    <mergeCell ref="A19:A22"/>
    <mergeCell ref="B19:B22"/>
    <mergeCell ref="C19:C22"/>
    <mergeCell ref="D19:D22"/>
    <mergeCell ref="E19:E22"/>
    <mergeCell ref="A27:A30"/>
    <mergeCell ref="B27:B30"/>
    <mergeCell ref="C27:C30"/>
    <mergeCell ref="D27:D30"/>
    <mergeCell ref="E27:E30"/>
    <mergeCell ref="A23:A26"/>
    <mergeCell ref="B23:B26"/>
    <mergeCell ref="C23:C26"/>
    <mergeCell ref="D23:D26"/>
    <mergeCell ref="E23:E26"/>
    <mergeCell ref="A35:A38"/>
    <mergeCell ref="B35:B38"/>
    <mergeCell ref="C35:C38"/>
    <mergeCell ref="D35:D38"/>
    <mergeCell ref="E35:E38"/>
    <mergeCell ref="A31:A34"/>
    <mergeCell ref="B31:B34"/>
    <mergeCell ref="C31:C34"/>
    <mergeCell ref="D31:D34"/>
    <mergeCell ref="E31:E34"/>
    <mergeCell ref="A39:A42"/>
    <mergeCell ref="B39:B42"/>
    <mergeCell ref="C39:C42"/>
    <mergeCell ref="D39:D42"/>
    <mergeCell ref="E39:E42"/>
  </mergeCells>
  <conditionalFormatting sqref="J6:J17">
    <cfRule type="cellIs" dxfId="15" priority="1" operator="between">
      <formula>$K$9</formula>
      <formula>$M$9</formula>
    </cfRule>
    <cfRule type="cellIs" dxfId="14" priority="2" operator="between">
      <formula>$K$8</formula>
      <formula>$M$8</formula>
    </cfRule>
    <cfRule type="cellIs" dxfId="13" priority="3" operator="between">
      <formula>$K$7</formula>
      <formula>$M$7</formula>
    </cfRule>
    <cfRule type="cellIs" dxfId="12" priority="4" operator="between">
      <formula>$K$6</formula>
      <formula>$M$6</formula>
    </cfRule>
    <cfRule type="cellIs" dxfId="11" priority="5" operator="greaterThan">
      <formula>98</formula>
    </cfRule>
    <cfRule type="cellIs" dxfId="10" priority="6" operator="between">
      <formula>97.0001</formula>
      <formula>98</formula>
    </cfRule>
    <cfRule type="cellIs" dxfId="9" priority="7" operator="between">
      <formula>95.0001</formula>
      <formula>97</formula>
    </cfRule>
    <cfRule type="cellIs" dxfId="8" priority="8" operator="between">
      <formula>0</formula>
      <formula>95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C4CD-4BF6-47B4-8ADA-9809D050D412}">
  <dimension ref="A1:Q43"/>
  <sheetViews>
    <sheetView tabSelected="1" zoomScale="80" zoomScaleNormal="80" workbookViewId="0">
      <selection activeCell="J21" sqref="J21"/>
    </sheetView>
  </sheetViews>
  <sheetFormatPr baseColWidth="10" defaultRowHeight="15" x14ac:dyDescent="0.25"/>
  <cols>
    <col min="2" max="2" width="50.7109375" customWidth="1"/>
    <col min="3" max="3" width="10.7109375" customWidth="1"/>
    <col min="4" max="4" width="50.7109375" customWidth="1"/>
    <col min="5" max="5" width="15.7109375" customWidth="1"/>
    <col min="6" max="6" width="13.85546875" customWidth="1"/>
    <col min="7" max="10" width="13.7109375" customWidth="1"/>
    <col min="11" max="11" width="5.7109375" customWidth="1"/>
    <col min="12" max="12" width="3.28515625" customWidth="1"/>
    <col min="13" max="13" width="5.7109375" customWidth="1"/>
    <col min="14" max="14" width="39.5703125" customWidth="1"/>
    <col min="258" max="258" width="50.7109375" customWidth="1"/>
    <col min="259" max="259" width="10.7109375" customWidth="1"/>
    <col min="260" max="260" width="50.7109375" customWidth="1"/>
    <col min="261" max="261" width="15.7109375" customWidth="1"/>
    <col min="262" max="262" width="13.85546875" customWidth="1"/>
    <col min="263" max="266" width="13.7109375" customWidth="1"/>
    <col min="267" max="267" width="5.7109375" customWidth="1"/>
    <col min="268" max="268" width="3.28515625" customWidth="1"/>
    <col min="269" max="269" width="5.7109375" customWidth="1"/>
    <col min="270" max="270" width="35" customWidth="1"/>
    <col min="514" max="514" width="50.7109375" customWidth="1"/>
    <col min="515" max="515" width="10.7109375" customWidth="1"/>
    <col min="516" max="516" width="50.7109375" customWidth="1"/>
    <col min="517" max="517" width="15.7109375" customWidth="1"/>
    <col min="518" max="518" width="13.85546875" customWidth="1"/>
    <col min="519" max="522" width="13.7109375" customWidth="1"/>
    <col min="523" max="523" width="5.7109375" customWidth="1"/>
    <col min="524" max="524" width="3.28515625" customWidth="1"/>
    <col min="525" max="525" width="5.7109375" customWidth="1"/>
    <col min="526" max="526" width="35" customWidth="1"/>
    <col min="770" max="770" width="50.7109375" customWidth="1"/>
    <col min="771" max="771" width="10.7109375" customWidth="1"/>
    <col min="772" max="772" width="50.7109375" customWidth="1"/>
    <col min="773" max="773" width="15.7109375" customWidth="1"/>
    <col min="774" max="774" width="13.85546875" customWidth="1"/>
    <col min="775" max="778" width="13.7109375" customWidth="1"/>
    <col min="779" max="779" width="5.7109375" customWidth="1"/>
    <col min="780" max="780" width="3.28515625" customWidth="1"/>
    <col min="781" max="781" width="5.7109375" customWidth="1"/>
    <col min="782" max="782" width="35" customWidth="1"/>
    <col min="1026" max="1026" width="50.7109375" customWidth="1"/>
    <col min="1027" max="1027" width="10.7109375" customWidth="1"/>
    <col min="1028" max="1028" width="50.7109375" customWidth="1"/>
    <col min="1029" max="1029" width="15.7109375" customWidth="1"/>
    <col min="1030" max="1030" width="13.85546875" customWidth="1"/>
    <col min="1031" max="1034" width="13.7109375" customWidth="1"/>
    <col min="1035" max="1035" width="5.7109375" customWidth="1"/>
    <col min="1036" max="1036" width="3.28515625" customWidth="1"/>
    <col min="1037" max="1037" width="5.7109375" customWidth="1"/>
    <col min="1038" max="1038" width="35" customWidth="1"/>
    <col min="1282" max="1282" width="50.7109375" customWidth="1"/>
    <col min="1283" max="1283" width="10.7109375" customWidth="1"/>
    <col min="1284" max="1284" width="50.7109375" customWidth="1"/>
    <col min="1285" max="1285" width="15.7109375" customWidth="1"/>
    <col min="1286" max="1286" width="13.85546875" customWidth="1"/>
    <col min="1287" max="1290" width="13.7109375" customWidth="1"/>
    <col min="1291" max="1291" width="5.7109375" customWidth="1"/>
    <col min="1292" max="1292" width="3.28515625" customWidth="1"/>
    <col min="1293" max="1293" width="5.7109375" customWidth="1"/>
    <col min="1294" max="1294" width="35" customWidth="1"/>
    <col min="1538" max="1538" width="50.7109375" customWidth="1"/>
    <col min="1539" max="1539" width="10.7109375" customWidth="1"/>
    <col min="1540" max="1540" width="50.7109375" customWidth="1"/>
    <col min="1541" max="1541" width="15.7109375" customWidth="1"/>
    <col min="1542" max="1542" width="13.85546875" customWidth="1"/>
    <col min="1543" max="1546" width="13.7109375" customWidth="1"/>
    <col min="1547" max="1547" width="5.7109375" customWidth="1"/>
    <col min="1548" max="1548" width="3.28515625" customWidth="1"/>
    <col min="1549" max="1549" width="5.7109375" customWidth="1"/>
    <col min="1550" max="1550" width="35" customWidth="1"/>
    <col min="1794" max="1794" width="50.7109375" customWidth="1"/>
    <col min="1795" max="1795" width="10.7109375" customWidth="1"/>
    <col min="1796" max="1796" width="50.7109375" customWidth="1"/>
    <col min="1797" max="1797" width="15.7109375" customWidth="1"/>
    <col min="1798" max="1798" width="13.85546875" customWidth="1"/>
    <col min="1799" max="1802" width="13.7109375" customWidth="1"/>
    <col min="1803" max="1803" width="5.7109375" customWidth="1"/>
    <col min="1804" max="1804" width="3.28515625" customWidth="1"/>
    <col min="1805" max="1805" width="5.7109375" customWidth="1"/>
    <col min="1806" max="1806" width="35" customWidth="1"/>
    <col min="2050" max="2050" width="50.7109375" customWidth="1"/>
    <col min="2051" max="2051" width="10.7109375" customWidth="1"/>
    <col min="2052" max="2052" width="50.7109375" customWidth="1"/>
    <col min="2053" max="2053" width="15.7109375" customWidth="1"/>
    <col min="2054" max="2054" width="13.85546875" customWidth="1"/>
    <col min="2055" max="2058" width="13.7109375" customWidth="1"/>
    <col min="2059" max="2059" width="5.7109375" customWidth="1"/>
    <col min="2060" max="2060" width="3.28515625" customWidth="1"/>
    <col min="2061" max="2061" width="5.7109375" customWidth="1"/>
    <col min="2062" max="2062" width="35" customWidth="1"/>
    <col min="2306" max="2306" width="50.7109375" customWidth="1"/>
    <col min="2307" max="2307" width="10.7109375" customWidth="1"/>
    <col min="2308" max="2308" width="50.7109375" customWidth="1"/>
    <col min="2309" max="2309" width="15.7109375" customWidth="1"/>
    <col min="2310" max="2310" width="13.85546875" customWidth="1"/>
    <col min="2311" max="2314" width="13.7109375" customWidth="1"/>
    <col min="2315" max="2315" width="5.7109375" customWidth="1"/>
    <col min="2316" max="2316" width="3.28515625" customWidth="1"/>
    <col min="2317" max="2317" width="5.7109375" customWidth="1"/>
    <col min="2318" max="2318" width="35" customWidth="1"/>
    <col min="2562" max="2562" width="50.7109375" customWidth="1"/>
    <col min="2563" max="2563" width="10.7109375" customWidth="1"/>
    <col min="2564" max="2564" width="50.7109375" customWidth="1"/>
    <col min="2565" max="2565" width="15.7109375" customWidth="1"/>
    <col min="2566" max="2566" width="13.85546875" customWidth="1"/>
    <col min="2567" max="2570" width="13.7109375" customWidth="1"/>
    <col min="2571" max="2571" width="5.7109375" customWidth="1"/>
    <col min="2572" max="2572" width="3.28515625" customWidth="1"/>
    <col min="2573" max="2573" width="5.7109375" customWidth="1"/>
    <col min="2574" max="2574" width="35" customWidth="1"/>
    <col min="2818" max="2818" width="50.7109375" customWidth="1"/>
    <col min="2819" max="2819" width="10.7109375" customWidth="1"/>
    <col min="2820" max="2820" width="50.7109375" customWidth="1"/>
    <col min="2821" max="2821" width="15.7109375" customWidth="1"/>
    <col min="2822" max="2822" width="13.85546875" customWidth="1"/>
    <col min="2823" max="2826" width="13.7109375" customWidth="1"/>
    <col min="2827" max="2827" width="5.7109375" customWidth="1"/>
    <col min="2828" max="2828" width="3.28515625" customWidth="1"/>
    <col min="2829" max="2829" width="5.7109375" customWidth="1"/>
    <col min="2830" max="2830" width="35" customWidth="1"/>
    <col min="3074" max="3074" width="50.7109375" customWidth="1"/>
    <col min="3075" max="3075" width="10.7109375" customWidth="1"/>
    <col min="3076" max="3076" width="50.7109375" customWidth="1"/>
    <col min="3077" max="3077" width="15.7109375" customWidth="1"/>
    <col min="3078" max="3078" width="13.85546875" customWidth="1"/>
    <col min="3079" max="3082" width="13.7109375" customWidth="1"/>
    <col min="3083" max="3083" width="5.7109375" customWidth="1"/>
    <col min="3084" max="3084" width="3.28515625" customWidth="1"/>
    <col min="3085" max="3085" width="5.7109375" customWidth="1"/>
    <col min="3086" max="3086" width="35" customWidth="1"/>
    <col min="3330" max="3330" width="50.7109375" customWidth="1"/>
    <col min="3331" max="3331" width="10.7109375" customWidth="1"/>
    <col min="3332" max="3332" width="50.7109375" customWidth="1"/>
    <col min="3333" max="3333" width="15.7109375" customWidth="1"/>
    <col min="3334" max="3334" width="13.85546875" customWidth="1"/>
    <col min="3335" max="3338" width="13.7109375" customWidth="1"/>
    <col min="3339" max="3339" width="5.7109375" customWidth="1"/>
    <col min="3340" max="3340" width="3.28515625" customWidth="1"/>
    <col min="3341" max="3341" width="5.7109375" customWidth="1"/>
    <col min="3342" max="3342" width="35" customWidth="1"/>
    <col min="3586" max="3586" width="50.7109375" customWidth="1"/>
    <col min="3587" max="3587" width="10.7109375" customWidth="1"/>
    <col min="3588" max="3588" width="50.7109375" customWidth="1"/>
    <col min="3589" max="3589" width="15.7109375" customWidth="1"/>
    <col min="3590" max="3590" width="13.85546875" customWidth="1"/>
    <col min="3591" max="3594" width="13.7109375" customWidth="1"/>
    <col min="3595" max="3595" width="5.7109375" customWidth="1"/>
    <col min="3596" max="3596" width="3.28515625" customWidth="1"/>
    <col min="3597" max="3597" width="5.7109375" customWidth="1"/>
    <col min="3598" max="3598" width="35" customWidth="1"/>
    <col min="3842" max="3842" width="50.7109375" customWidth="1"/>
    <col min="3843" max="3843" width="10.7109375" customWidth="1"/>
    <col min="3844" max="3844" width="50.7109375" customWidth="1"/>
    <col min="3845" max="3845" width="15.7109375" customWidth="1"/>
    <col min="3846" max="3846" width="13.85546875" customWidth="1"/>
    <col min="3847" max="3850" width="13.7109375" customWidth="1"/>
    <col min="3851" max="3851" width="5.7109375" customWidth="1"/>
    <col min="3852" max="3852" width="3.28515625" customWidth="1"/>
    <col min="3853" max="3853" width="5.7109375" customWidth="1"/>
    <col min="3854" max="3854" width="35" customWidth="1"/>
    <col min="4098" max="4098" width="50.7109375" customWidth="1"/>
    <col min="4099" max="4099" width="10.7109375" customWidth="1"/>
    <col min="4100" max="4100" width="50.7109375" customWidth="1"/>
    <col min="4101" max="4101" width="15.7109375" customWidth="1"/>
    <col min="4102" max="4102" width="13.85546875" customWidth="1"/>
    <col min="4103" max="4106" width="13.7109375" customWidth="1"/>
    <col min="4107" max="4107" width="5.7109375" customWidth="1"/>
    <col min="4108" max="4108" width="3.28515625" customWidth="1"/>
    <col min="4109" max="4109" width="5.7109375" customWidth="1"/>
    <col min="4110" max="4110" width="35" customWidth="1"/>
    <col min="4354" max="4354" width="50.7109375" customWidth="1"/>
    <col min="4355" max="4355" width="10.7109375" customWidth="1"/>
    <col min="4356" max="4356" width="50.7109375" customWidth="1"/>
    <col min="4357" max="4357" width="15.7109375" customWidth="1"/>
    <col min="4358" max="4358" width="13.85546875" customWidth="1"/>
    <col min="4359" max="4362" width="13.7109375" customWidth="1"/>
    <col min="4363" max="4363" width="5.7109375" customWidth="1"/>
    <col min="4364" max="4364" width="3.28515625" customWidth="1"/>
    <col min="4365" max="4365" width="5.7109375" customWidth="1"/>
    <col min="4366" max="4366" width="35" customWidth="1"/>
    <col min="4610" max="4610" width="50.7109375" customWidth="1"/>
    <col min="4611" max="4611" width="10.7109375" customWidth="1"/>
    <col min="4612" max="4612" width="50.7109375" customWidth="1"/>
    <col min="4613" max="4613" width="15.7109375" customWidth="1"/>
    <col min="4614" max="4614" width="13.85546875" customWidth="1"/>
    <col min="4615" max="4618" width="13.7109375" customWidth="1"/>
    <col min="4619" max="4619" width="5.7109375" customWidth="1"/>
    <col min="4620" max="4620" width="3.28515625" customWidth="1"/>
    <col min="4621" max="4621" width="5.7109375" customWidth="1"/>
    <col min="4622" max="4622" width="35" customWidth="1"/>
    <col min="4866" max="4866" width="50.7109375" customWidth="1"/>
    <col min="4867" max="4867" width="10.7109375" customWidth="1"/>
    <col min="4868" max="4868" width="50.7109375" customWidth="1"/>
    <col min="4869" max="4869" width="15.7109375" customWidth="1"/>
    <col min="4870" max="4870" width="13.85546875" customWidth="1"/>
    <col min="4871" max="4874" width="13.7109375" customWidth="1"/>
    <col min="4875" max="4875" width="5.7109375" customWidth="1"/>
    <col min="4876" max="4876" width="3.28515625" customWidth="1"/>
    <col min="4877" max="4877" width="5.7109375" customWidth="1"/>
    <col min="4878" max="4878" width="35" customWidth="1"/>
    <col min="5122" max="5122" width="50.7109375" customWidth="1"/>
    <col min="5123" max="5123" width="10.7109375" customWidth="1"/>
    <col min="5124" max="5124" width="50.7109375" customWidth="1"/>
    <col min="5125" max="5125" width="15.7109375" customWidth="1"/>
    <col min="5126" max="5126" width="13.85546875" customWidth="1"/>
    <col min="5127" max="5130" width="13.7109375" customWidth="1"/>
    <col min="5131" max="5131" width="5.7109375" customWidth="1"/>
    <col min="5132" max="5132" width="3.28515625" customWidth="1"/>
    <col min="5133" max="5133" width="5.7109375" customWidth="1"/>
    <col min="5134" max="5134" width="35" customWidth="1"/>
    <col min="5378" max="5378" width="50.7109375" customWidth="1"/>
    <col min="5379" max="5379" width="10.7109375" customWidth="1"/>
    <col min="5380" max="5380" width="50.7109375" customWidth="1"/>
    <col min="5381" max="5381" width="15.7109375" customWidth="1"/>
    <col min="5382" max="5382" width="13.85546875" customWidth="1"/>
    <col min="5383" max="5386" width="13.7109375" customWidth="1"/>
    <col min="5387" max="5387" width="5.7109375" customWidth="1"/>
    <col min="5388" max="5388" width="3.28515625" customWidth="1"/>
    <col min="5389" max="5389" width="5.7109375" customWidth="1"/>
    <col min="5390" max="5390" width="35" customWidth="1"/>
    <col min="5634" max="5634" width="50.7109375" customWidth="1"/>
    <col min="5635" max="5635" width="10.7109375" customWidth="1"/>
    <col min="5636" max="5636" width="50.7109375" customWidth="1"/>
    <col min="5637" max="5637" width="15.7109375" customWidth="1"/>
    <col min="5638" max="5638" width="13.85546875" customWidth="1"/>
    <col min="5639" max="5642" width="13.7109375" customWidth="1"/>
    <col min="5643" max="5643" width="5.7109375" customWidth="1"/>
    <col min="5644" max="5644" width="3.28515625" customWidth="1"/>
    <col min="5645" max="5645" width="5.7109375" customWidth="1"/>
    <col min="5646" max="5646" width="35" customWidth="1"/>
    <col min="5890" max="5890" width="50.7109375" customWidth="1"/>
    <col min="5891" max="5891" width="10.7109375" customWidth="1"/>
    <col min="5892" max="5892" width="50.7109375" customWidth="1"/>
    <col min="5893" max="5893" width="15.7109375" customWidth="1"/>
    <col min="5894" max="5894" width="13.85546875" customWidth="1"/>
    <col min="5895" max="5898" width="13.7109375" customWidth="1"/>
    <col min="5899" max="5899" width="5.7109375" customWidth="1"/>
    <col min="5900" max="5900" width="3.28515625" customWidth="1"/>
    <col min="5901" max="5901" width="5.7109375" customWidth="1"/>
    <col min="5902" max="5902" width="35" customWidth="1"/>
    <col min="6146" max="6146" width="50.7109375" customWidth="1"/>
    <col min="6147" max="6147" width="10.7109375" customWidth="1"/>
    <col min="6148" max="6148" width="50.7109375" customWidth="1"/>
    <col min="6149" max="6149" width="15.7109375" customWidth="1"/>
    <col min="6150" max="6150" width="13.85546875" customWidth="1"/>
    <col min="6151" max="6154" width="13.7109375" customWidth="1"/>
    <col min="6155" max="6155" width="5.7109375" customWidth="1"/>
    <col min="6156" max="6156" width="3.28515625" customWidth="1"/>
    <col min="6157" max="6157" width="5.7109375" customWidth="1"/>
    <col min="6158" max="6158" width="35" customWidth="1"/>
    <col min="6402" max="6402" width="50.7109375" customWidth="1"/>
    <col min="6403" max="6403" width="10.7109375" customWidth="1"/>
    <col min="6404" max="6404" width="50.7109375" customWidth="1"/>
    <col min="6405" max="6405" width="15.7109375" customWidth="1"/>
    <col min="6406" max="6406" width="13.85546875" customWidth="1"/>
    <col min="6407" max="6410" width="13.7109375" customWidth="1"/>
    <col min="6411" max="6411" width="5.7109375" customWidth="1"/>
    <col min="6412" max="6412" width="3.28515625" customWidth="1"/>
    <col min="6413" max="6413" width="5.7109375" customWidth="1"/>
    <col min="6414" max="6414" width="35" customWidth="1"/>
    <col min="6658" max="6658" width="50.7109375" customWidth="1"/>
    <col min="6659" max="6659" width="10.7109375" customWidth="1"/>
    <col min="6660" max="6660" width="50.7109375" customWidth="1"/>
    <col min="6661" max="6661" width="15.7109375" customWidth="1"/>
    <col min="6662" max="6662" width="13.85546875" customWidth="1"/>
    <col min="6663" max="6666" width="13.7109375" customWidth="1"/>
    <col min="6667" max="6667" width="5.7109375" customWidth="1"/>
    <col min="6668" max="6668" width="3.28515625" customWidth="1"/>
    <col min="6669" max="6669" width="5.7109375" customWidth="1"/>
    <col min="6670" max="6670" width="35" customWidth="1"/>
    <col min="6914" max="6914" width="50.7109375" customWidth="1"/>
    <col min="6915" max="6915" width="10.7109375" customWidth="1"/>
    <col min="6916" max="6916" width="50.7109375" customWidth="1"/>
    <col min="6917" max="6917" width="15.7109375" customWidth="1"/>
    <col min="6918" max="6918" width="13.85546875" customWidth="1"/>
    <col min="6919" max="6922" width="13.7109375" customWidth="1"/>
    <col min="6923" max="6923" width="5.7109375" customWidth="1"/>
    <col min="6924" max="6924" width="3.28515625" customWidth="1"/>
    <col min="6925" max="6925" width="5.7109375" customWidth="1"/>
    <col min="6926" max="6926" width="35" customWidth="1"/>
    <col min="7170" max="7170" width="50.7109375" customWidth="1"/>
    <col min="7171" max="7171" width="10.7109375" customWidth="1"/>
    <col min="7172" max="7172" width="50.7109375" customWidth="1"/>
    <col min="7173" max="7173" width="15.7109375" customWidth="1"/>
    <col min="7174" max="7174" width="13.85546875" customWidth="1"/>
    <col min="7175" max="7178" width="13.7109375" customWidth="1"/>
    <col min="7179" max="7179" width="5.7109375" customWidth="1"/>
    <col min="7180" max="7180" width="3.28515625" customWidth="1"/>
    <col min="7181" max="7181" width="5.7109375" customWidth="1"/>
    <col min="7182" max="7182" width="35" customWidth="1"/>
    <col min="7426" max="7426" width="50.7109375" customWidth="1"/>
    <col min="7427" max="7427" width="10.7109375" customWidth="1"/>
    <col min="7428" max="7428" width="50.7109375" customWidth="1"/>
    <col min="7429" max="7429" width="15.7109375" customWidth="1"/>
    <col min="7430" max="7430" width="13.85546875" customWidth="1"/>
    <col min="7431" max="7434" width="13.7109375" customWidth="1"/>
    <col min="7435" max="7435" width="5.7109375" customWidth="1"/>
    <col min="7436" max="7436" width="3.28515625" customWidth="1"/>
    <col min="7437" max="7437" width="5.7109375" customWidth="1"/>
    <col min="7438" max="7438" width="35" customWidth="1"/>
    <col min="7682" max="7682" width="50.7109375" customWidth="1"/>
    <col min="7683" max="7683" width="10.7109375" customWidth="1"/>
    <col min="7684" max="7684" width="50.7109375" customWidth="1"/>
    <col min="7685" max="7685" width="15.7109375" customWidth="1"/>
    <col min="7686" max="7686" width="13.85546875" customWidth="1"/>
    <col min="7687" max="7690" width="13.7109375" customWidth="1"/>
    <col min="7691" max="7691" width="5.7109375" customWidth="1"/>
    <col min="7692" max="7692" width="3.28515625" customWidth="1"/>
    <col min="7693" max="7693" width="5.7109375" customWidth="1"/>
    <col min="7694" max="7694" width="35" customWidth="1"/>
    <col min="7938" max="7938" width="50.7109375" customWidth="1"/>
    <col min="7939" max="7939" width="10.7109375" customWidth="1"/>
    <col min="7940" max="7940" width="50.7109375" customWidth="1"/>
    <col min="7941" max="7941" width="15.7109375" customWidth="1"/>
    <col min="7942" max="7942" width="13.85546875" customWidth="1"/>
    <col min="7943" max="7946" width="13.7109375" customWidth="1"/>
    <col min="7947" max="7947" width="5.7109375" customWidth="1"/>
    <col min="7948" max="7948" width="3.28515625" customWidth="1"/>
    <col min="7949" max="7949" width="5.7109375" customWidth="1"/>
    <col min="7950" max="7950" width="35" customWidth="1"/>
    <col min="8194" max="8194" width="50.7109375" customWidth="1"/>
    <col min="8195" max="8195" width="10.7109375" customWidth="1"/>
    <col min="8196" max="8196" width="50.7109375" customWidth="1"/>
    <col min="8197" max="8197" width="15.7109375" customWidth="1"/>
    <col min="8198" max="8198" width="13.85546875" customWidth="1"/>
    <col min="8199" max="8202" width="13.7109375" customWidth="1"/>
    <col min="8203" max="8203" width="5.7109375" customWidth="1"/>
    <col min="8204" max="8204" width="3.28515625" customWidth="1"/>
    <col min="8205" max="8205" width="5.7109375" customWidth="1"/>
    <col min="8206" max="8206" width="35" customWidth="1"/>
    <col min="8450" max="8450" width="50.7109375" customWidth="1"/>
    <col min="8451" max="8451" width="10.7109375" customWidth="1"/>
    <col min="8452" max="8452" width="50.7109375" customWidth="1"/>
    <col min="8453" max="8453" width="15.7109375" customWidth="1"/>
    <col min="8454" max="8454" width="13.85546875" customWidth="1"/>
    <col min="8455" max="8458" width="13.7109375" customWidth="1"/>
    <col min="8459" max="8459" width="5.7109375" customWidth="1"/>
    <col min="8460" max="8460" width="3.28515625" customWidth="1"/>
    <col min="8461" max="8461" width="5.7109375" customWidth="1"/>
    <col min="8462" max="8462" width="35" customWidth="1"/>
    <col min="8706" max="8706" width="50.7109375" customWidth="1"/>
    <col min="8707" max="8707" width="10.7109375" customWidth="1"/>
    <col min="8708" max="8708" width="50.7109375" customWidth="1"/>
    <col min="8709" max="8709" width="15.7109375" customWidth="1"/>
    <col min="8710" max="8710" width="13.85546875" customWidth="1"/>
    <col min="8711" max="8714" width="13.7109375" customWidth="1"/>
    <col min="8715" max="8715" width="5.7109375" customWidth="1"/>
    <col min="8716" max="8716" width="3.28515625" customWidth="1"/>
    <col min="8717" max="8717" width="5.7109375" customWidth="1"/>
    <col min="8718" max="8718" width="35" customWidth="1"/>
    <col min="8962" max="8962" width="50.7109375" customWidth="1"/>
    <col min="8963" max="8963" width="10.7109375" customWidth="1"/>
    <col min="8964" max="8964" width="50.7109375" customWidth="1"/>
    <col min="8965" max="8965" width="15.7109375" customWidth="1"/>
    <col min="8966" max="8966" width="13.85546875" customWidth="1"/>
    <col min="8967" max="8970" width="13.7109375" customWidth="1"/>
    <col min="8971" max="8971" width="5.7109375" customWidth="1"/>
    <col min="8972" max="8972" width="3.28515625" customWidth="1"/>
    <col min="8973" max="8973" width="5.7109375" customWidth="1"/>
    <col min="8974" max="8974" width="35" customWidth="1"/>
    <col min="9218" max="9218" width="50.7109375" customWidth="1"/>
    <col min="9219" max="9219" width="10.7109375" customWidth="1"/>
    <col min="9220" max="9220" width="50.7109375" customWidth="1"/>
    <col min="9221" max="9221" width="15.7109375" customWidth="1"/>
    <col min="9222" max="9222" width="13.85546875" customWidth="1"/>
    <col min="9223" max="9226" width="13.7109375" customWidth="1"/>
    <col min="9227" max="9227" width="5.7109375" customWidth="1"/>
    <col min="9228" max="9228" width="3.28515625" customWidth="1"/>
    <col min="9229" max="9229" width="5.7109375" customWidth="1"/>
    <col min="9230" max="9230" width="35" customWidth="1"/>
    <col min="9474" max="9474" width="50.7109375" customWidth="1"/>
    <col min="9475" max="9475" width="10.7109375" customWidth="1"/>
    <col min="9476" max="9476" width="50.7109375" customWidth="1"/>
    <col min="9477" max="9477" width="15.7109375" customWidth="1"/>
    <col min="9478" max="9478" width="13.85546875" customWidth="1"/>
    <col min="9479" max="9482" width="13.7109375" customWidth="1"/>
    <col min="9483" max="9483" width="5.7109375" customWidth="1"/>
    <col min="9484" max="9484" width="3.28515625" customWidth="1"/>
    <col min="9485" max="9485" width="5.7109375" customWidth="1"/>
    <col min="9486" max="9486" width="35" customWidth="1"/>
    <col min="9730" max="9730" width="50.7109375" customWidth="1"/>
    <col min="9731" max="9731" width="10.7109375" customWidth="1"/>
    <col min="9732" max="9732" width="50.7109375" customWidth="1"/>
    <col min="9733" max="9733" width="15.7109375" customWidth="1"/>
    <col min="9734" max="9734" width="13.85546875" customWidth="1"/>
    <col min="9735" max="9738" width="13.7109375" customWidth="1"/>
    <col min="9739" max="9739" width="5.7109375" customWidth="1"/>
    <col min="9740" max="9740" width="3.28515625" customWidth="1"/>
    <col min="9741" max="9741" width="5.7109375" customWidth="1"/>
    <col min="9742" max="9742" width="35" customWidth="1"/>
    <col min="9986" max="9986" width="50.7109375" customWidth="1"/>
    <col min="9987" max="9987" width="10.7109375" customWidth="1"/>
    <col min="9988" max="9988" width="50.7109375" customWidth="1"/>
    <col min="9989" max="9989" width="15.7109375" customWidth="1"/>
    <col min="9990" max="9990" width="13.85546875" customWidth="1"/>
    <col min="9991" max="9994" width="13.7109375" customWidth="1"/>
    <col min="9995" max="9995" width="5.7109375" customWidth="1"/>
    <col min="9996" max="9996" width="3.28515625" customWidth="1"/>
    <col min="9997" max="9997" width="5.7109375" customWidth="1"/>
    <col min="9998" max="9998" width="35" customWidth="1"/>
    <col min="10242" max="10242" width="50.7109375" customWidth="1"/>
    <col min="10243" max="10243" width="10.7109375" customWidth="1"/>
    <col min="10244" max="10244" width="50.7109375" customWidth="1"/>
    <col min="10245" max="10245" width="15.7109375" customWidth="1"/>
    <col min="10246" max="10246" width="13.85546875" customWidth="1"/>
    <col min="10247" max="10250" width="13.7109375" customWidth="1"/>
    <col min="10251" max="10251" width="5.7109375" customWidth="1"/>
    <col min="10252" max="10252" width="3.28515625" customWidth="1"/>
    <col min="10253" max="10253" width="5.7109375" customWidth="1"/>
    <col min="10254" max="10254" width="35" customWidth="1"/>
    <col min="10498" max="10498" width="50.7109375" customWidth="1"/>
    <col min="10499" max="10499" width="10.7109375" customWidth="1"/>
    <col min="10500" max="10500" width="50.7109375" customWidth="1"/>
    <col min="10501" max="10501" width="15.7109375" customWidth="1"/>
    <col min="10502" max="10502" width="13.85546875" customWidth="1"/>
    <col min="10503" max="10506" width="13.7109375" customWidth="1"/>
    <col min="10507" max="10507" width="5.7109375" customWidth="1"/>
    <col min="10508" max="10508" width="3.28515625" customWidth="1"/>
    <col min="10509" max="10509" width="5.7109375" customWidth="1"/>
    <col min="10510" max="10510" width="35" customWidth="1"/>
    <col min="10754" max="10754" width="50.7109375" customWidth="1"/>
    <col min="10755" max="10755" width="10.7109375" customWidth="1"/>
    <col min="10756" max="10756" width="50.7109375" customWidth="1"/>
    <col min="10757" max="10757" width="15.7109375" customWidth="1"/>
    <col min="10758" max="10758" width="13.85546875" customWidth="1"/>
    <col min="10759" max="10762" width="13.7109375" customWidth="1"/>
    <col min="10763" max="10763" width="5.7109375" customWidth="1"/>
    <col min="10764" max="10764" width="3.28515625" customWidth="1"/>
    <col min="10765" max="10765" width="5.7109375" customWidth="1"/>
    <col min="10766" max="10766" width="35" customWidth="1"/>
    <col min="11010" max="11010" width="50.7109375" customWidth="1"/>
    <col min="11011" max="11011" width="10.7109375" customWidth="1"/>
    <col min="11012" max="11012" width="50.7109375" customWidth="1"/>
    <col min="11013" max="11013" width="15.7109375" customWidth="1"/>
    <col min="11014" max="11014" width="13.85546875" customWidth="1"/>
    <col min="11015" max="11018" width="13.7109375" customWidth="1"/>
    <col min="11019" max="11019" width="5.7109375" customWidth="1"/>
    <col min="11020" max="11020" width="3.28515625" customWidth="1"/>
    <col min="11021" max="11021" width="5.7109375" customWidth="1"/>
    <col min="11022" max="11022" width="35" customWidth="1"/>
    <col min="11266" max="11266" width="50.7109375" customWidth="1"/>
    <col min="11267" max="11267" width="10.7109375" customWidth="1"/>
    <col min="11268" max="11268" width="50.7109375" customWidth="1"/>
    <col min="11269" max="11269" width="15.7109375" customWidth="1"/>
    <col min="11270" max="11270" width="13.85546875" customWidth="1"/>
    <col min="11271" max="11274" width="13.7109375" customWidth="1"/>
    <col min="11275" max="11275" width="5.7109375" customWidth="1"/>
    <col min="11276" max="11276" width="3.28515625" customWidth="1"/>
    <col min="11277" max="11277" width="5.7109375" customWidth="1"/>
    <col min="11278" max="11278" width="35" customWidth="1"/>
    <col min="11522" max="11522" width="50.7109375" customWidth="1"/>
    <col min="11523" max="11523" width="10.7109375" customWidth="1"/>
    <col min="11524" max="11524" width="50.7109375" customWidth="1"/>
    <col min="11525" max="11525" width="15.7109375" customWidth="1"/>
    <col min="11526" max="11526" width="13.85546875" customWidth="1"/>
    <col min="11527" max="11530" width="13.7109375" customWidth="1"/>
    <col min="11531" max="11531" width="5.7109375" customWidth="1"/>
    <col min="11532" max="11532" width="3.28515625" customWidth="1"/>
    <col min="11533" max="11533" width="5.7109375" customWidth="1"/>
    <col min="11534" max="11534" width="35" customWidth="1"/>
    <col min="11778" max="11778" width="50.7109375" customWidth="1"/>
    <col min="11779" max="11779" width="10.7109375" customWidth="1"/>
    <col min="11780" max="11780" width="50.7109375" customWidth="1"/>
    <col min="11781" max="11781" width="15.7109375" customWidth="1"/>
    <col min="11782" max="11782" width="13.85546875" customWidth="1"/>
    <col min="11783" max="11786" width="13.7109375" customWidth="1"/>
    <col min="11787" max="11787" width="5.7109375" customWidth="1"/>
    <col min="11788" max="11788" width="3.28515625" customWidth="1"/>
    <col min="11789" max="11789" width="5.7109375" customWidth="1"/>
    <col min="11790" max="11790" width="35" customWidth="1"/>
    <col min="12034" max="12034" width="50.7109375" customWidth="1"/>
    <col min="12035" max="12035" width="10.7109375" customWidth="1"/>
    <col min="12036" max="12036" width="50.7109375" customWidth="1"/>
    <col min="12037" max="12037" width="15.7109375" customWidth="1"/>
    <col min="12038" max="12038" width="13.85546875" customWidth="1"/>
    <col min="12039" max="12042" width="13.7109375" customWidth="1"/>
    <col min="12043" max="12043" width="5.7109375" customWidth="1"/>
    <col min="12044" max="12044" width="3.28515625" customWidth="1"/>
    <col min="12045" max="12045" width="5.7109375" customWidth="1"/>
    <col min="12046" max="12046" width="35" customWidth="1"/>
    <col min="12290" max="12290" width="50.7109375" customWidth="1"/>
    <col min="12291" max="12291" width="10.7109375" customWidth="1"/>
    <col min="12292" max="12292" width="50.7109375" customWidth="1"/>
    <col min="12293" max="12293" width="15.7109375" customWidth="1"/>
    <col min="12294" max="12294" width="13.85546875" customWidth="1"/>
    <col min="12295" max="12298" width="13.7109375" customWidth="1"/>
    <col min="12299" max="12299" width="5.7109375" customWidth="1"/>
    <col min="12300" max="12300" width="3.28515625" customWidth="1"/>
    <col min="12301" max="12301" width="5.7109375" customWidth="1"/>
    <col min="12302" max="12302" width="35" customWidth="1"/>
    <col min="12546" max="12546" width="50.7109375" customWidth="1"/>
    <col min="12547" max="12547" width="10.7109375" customWidth="1"/>
    <col min="12548" max="12548" width="50.7109375" customWidth="1"/>
    <col min="12549" max="12549" width="15.7109375" customWidth="1"/>
    <col min="12550" max="12550" width="13.85546875" customWidth="1"/>
    <col min="12551" max="12554" width="13.7109375" customWidth="1"/>
    <col min="12555" max="12555" width="5.7109375" customWidth="1"/>
    <col min="12556" max="12556" width="3.28515625" customWidth="1"/>
    <col min="12557" max="12557" width="5.7109375" customWidth="1"/>
    <col min="12558" max="12558" width="35" customWidth="1"/>
    <col min="12802" max="12802" width="50.7109375" customWidth="1"/>
    <col min="12803" max="12803" width="10.7109375" customWidth="1"/>
    <col min="12804" max="12804" width="50.7109375" customWidth="1"/>
    <col min="12805" max="12805" width="15.7109375" customWidth="1"/>
    <col min="12806" max="12806" width="13.85546875" customWidth="1"/>
    <col min="12807" max="12810" width="13.7109375" customWidth="1"/>
    <col min="12811" max="12811" width="5.7109375" customWidth="1"/>
    <col min="12812" max="12812" width="3.28515625" customWidth="1"/>
    <col min="12813" max="12813" width="5.7109375" customWidth="1"/>
    <col min="12814" max="12814" width="35" customWidth="1"/>
    <col min="13058" max="13058" width="50.7109375" customWidth="1"/>
    <col min="13059" max="13059" width="10.7109375" customWidth="1"/>
    <col min="13060" max="13060" width="50.7109375" customWidth="1"/>
    <col min="13061" max="13061" width="15.7109375" customWidth="1"/>
    <col min="13062" max="13062" width="13.85546875" customWidth="1"/>
    <col min="13063" max="13066" width="13.7109375" customWidth="1"/>
    <col min="13067" max="13067" width="5.7109375" customWidth="1"/>
    <col min="13068" max="13068" width="3.28515625" customWidth="1"/>
    <col min="13069" max="13069" width="5.7109375" customWidth="1"/>
    <col min="13070" max="13070" width="35" customWidth="1"/>
    <col min="13314" max="13314" width="50.7109375" customWidth="1"/>
    <col min="13315" max="13315" width="10.7109375" customWidth="1"/>
    <col min="13316" max="13316" width="50.7109375" customWidth="1"/>
    <col min="13317" max="13317" width="15.7109375" customWidth="1"/>
    <col min="13318" max="13318" width="13.85546875" customWidth="1"/>
    <col min="13319" max="13322" width="13.7109375" customWidth="1"/>
    <col min="13323" max="13323" width="5.7109375" customWidth="1"/>
    <col min="13324" max="13324" width="3.28515625" customWidth="1"/>
    <col min="13325" max="13325" width="5.7109375" customWidth="1"/>
    <col min="13326" max="13326" width="35" customWidth="1"/>
    <col min="13570" max="13570" width="50.7109375" customWidth="1"/>
    <col min="13571" max="13571" width="10.7109375" customWidth="1"/>
    <col min="13572" max="13572" width="50.7109375" customWidth="1"/>
    <col min="13573" max="13573" width="15.7109375" customWidth="1"/>
    <col min="13574" max="13574" width="13.85546875" customWidth="1"/>
    <col min="13575" max="13578" width="13.7109375" customWidth="1"/>
    <col min="13579" max="13579" width="5.7109375" customWidth="1"/>
    <col min="13580" max="13580" width="3.28515625" customWidth="1"/>
    <col min="13581" max="13581" width="5.7109375" customWidth="1"/>
    <col min="13582" max="13582" width="35" customWidth="1"/>
    <col min="13826" max="13826" width="50.7109375" customWidth="1"/>
    <col min="13827" max="13827" width="10.7109375" customWidth="1"/>
    <col min="13828" max="13828" width="50.7109375" customWidth="1"/>
    <col min="13829" max="13829" width="15.7109375" customWidth="1"/>
    <col min="13830" max="13830" width="13.85546875" customWidth="1"/>
    <col min="13831" max="13834" width="13.7109375" customWidth="1"/>
    <col min="13835" max="13835" width="5.7109375" customWidth="1"/>
    <col min="13836" max="13836" width="3.28515625" customWidth="1"/>
    <col min="13837" max="13837" width="5.7109375" customWidth="1"/>
    <col min="13838" max="13838" width="35" customWidth="1"/>
    <col min="14082" max="14082" width="50.7109375" customWidth="1"/>
    <col min="14083" max="14083" width="10.7109375" customWidth="1"/>
    <col min="14084" max="14084" width="50.7109375" customWidth="1"/>
    <col min="14085" max="14085" width="15.7109375" customWidth="1"/>
    <col min="14086" max="14086" width="13.85546875" customWidth="1"/>
    <col min="14087" max="14090" width="13.7109375" customWidth="1"/>
    <col min="14091" max="14091" width="5.7109375" customWidth="1"/>
    <col min="14092" max="14092" width="3.28515625" customWidth="1"/>
    <col min="14093" max="14093" width="5.7109375" customWidth="1"/>
    <col min="14094" max="14094" width="35" customWidth="1"/>
    <col min="14338" max="14338" width="50.7109375" customWidth="1"/>
    <col min="14339" max="14339" width="10.7109375" customWidth="1"/>
    <col min="14340" max="14340" width="50.7109375" customWidth="1"/>
    <col min="14341" max="14341" width="15.7109375" customWidth="1"/>
    <col min="14342" max="14342" width="13.85546875" customWidth="1"/>
    <col min="14343" max="14346" width="13.7109375" customWidth="1"/>
    <col min="14347" max="14347" width="5.7109375" customWidth="1"/>
    <col min="14348" max="14348" width="3.28515625" customWidth="1"/>
    <col min="14349" max="14349" width="5.7109375" customWidth="1"/>
    <col min="14350" max="14350" width="35" customWidth="1"/>
    <col min="14594" max="14594" width="50.7109375" customWidth="1"/>
    <col min="14595" max="14595" width="10.7109375" customWidth="1"/>
    <col min="14596" max="14596" width="50.7109375" customWidth="1"/>
    <col min="14597" max="14597" width="15.7109375" customWidth="1"/>
    <col min="14598" max="14598" width="13.85546875" customWidth="1"/>
    <col min="14599" max="14602" width="13.7109375" customWidth="1"/>
    <col min="14603" max="14603" width="5.7109375" customWidth="1"/>
    <col min="14604" max="14604" width="3.28515625" customWidth="1"/>
    <col min="14605" max="14605" width="5.7109375" customWidth="1"/>
    <col min="14606" max="14606" width="35" customWidth="1"/>
    <col min="14850" max="14850" width="50.7109375" customWidth="1"/>
    <col min="14851" max="14851" width="10.7109375" customWidth="1"/>
    <col min="14852" max="14852" width="50.7109375" customWidth="1"/>
    <col min="14853" max="14853" width="15.7109375" customWidth="1"/>
    <col min="14854" max="14854" width="13.85546875" customWidth="1"/>
    <col min="14855" max="14858" width="13.7109375" customWidth="1"/>
    <col min="14859" max="14859" width="5.7109375" customWidth="1"/>
    <col min="14860" max="14860" width="3.28515625" customWidth="1"/>
    <col min="14861" max="14861" width="5.7109375" customWidth="1"/>
    <col min="14862" max="14862" width="35" customWidth="1"/>
    <col min="15106" max="15106" width="50.7109375" customWidth="1"/>
    <col min="15107" max="15107" width="10.7109375" customWidth="1"/>
    <col min="15108" max="15108" width="50.7109375" customWidth="1"/>
    <col min="15109" max="15109" width="15.7109375" customWidth="1"/>
    <col min="15110" max="15110" width="13.85546875" customWidth="1"/>
    <col min="15111" max="15114" width="13.7109375" customWidth="1"/>
    <col min="15115" max="15115" width="5.7109375" customWidth="1"/>
    <col min="15116" max="15116" width="3.28515625" customWidth="1"/>
    <col min="15117" max="15117" width="5.7109375" customWidth="1"/>
    <col min="15118" max="15118" width="35" customWidth="1"/>
    <col min="15362" max="15362" width="50.7109375" customWidth="1"/>
    <col min="15363" max="15363" width="10.7109375" customWidth="1"/>
    <col min="15364" max="15364" width="50.7109375" customWidth="1"/>
    <col min="15365" max="15365" width="15.7109375" customWidth="1"/>
    <col min="15366" max="15366" width="13.85546875" customWidth="1"/>
    <col min="15367" max="15370" width="13.7109375" customWidth="1"/>
    <col min="15371" max="15371" width="5.7109375" customWidth="1"/>
    <col min="15372" max="15372" width="3.28515625" customWidth="1"/>
    <col min="15373" max="15373" width="5.7109375" customWidth="1"/>
    <col min="15374" max="15374" width="35" customWidth="1"/>
    <col min="15618" max="15618" width="50.7109375" customWidth="1"/>
    <col min="15619" max="15619" width="10.7109375" customWidth="1"/>
    <col min="15620" max="15620" width="50.7109375" customWidth="1"/>
    <col min="15621" max="15621" width="15.7109375" customWidth="1"/>
    <col min="15622" max="15622" width="13.85546875" customWidth="1"/>
    <col min="15623" max="15626" width="13.7109375" customWidth="1"/>
    <col min="15627" max="15627" width="5.7109375" customWidth="1"/>
    <col min="15628" max="15628" width="3.28515625" customWidth="1"/>
    <col min="15629" max="15629" width="5.7109375" customWidth="1"/>
    <col min="15630" max="15630" width="35" customWidth="1"/>
    <col min="15874" max="15874" width="50.7109375" customWidth="1"/>
    <col min="15875" max="15875" width="10.7109375" customWidth="1"/>
    <col min="15876" max="15876" width="50.7109375" customWidth="1"/>
    <col min="15877" max="15877" width="15.7109375" customWidth="1"/>
    <col min="15878" max="15878" width="13.85546875" customWidth="1"/>
    <col min="15879" max="15882" width="13.7109375" customWidth="1"/>
    <col min="15883" max="15883" width="5.7109375" customWidth="1"/>
    <col min="15884" max="15884" width="3.28515625" customWidth="1"/>
    <col min="15885" max="15885" width="5.7109375" customWidth="1"/>
    <col min="15886" max="15886" width="35" customWidth="1"/>
    <col min="16130" max="16130" width="50.7109375" customWidth="1"/>
    <col min="16131" max="16131" width="10.7109375" customWidth="1"/>
    <col min="16132" max="16132" width="50.7109375" customWidth="1"/>
    <col min="16133" max="16133" width="15.7109375" customWidth="1"/>
    <col min="16134" max="16134" width="13.85546875" customWidth="1"/>
    <col min="16135" max="16138" width="13.7109375" customWidth="1"/>
    <col min="16139" max="16139" width="5.7109375" customWidth="1"/>
    <col min="16140" max="16140" width="3.28515625" customWidth="1"/>
    <col min="16141" max="16141" width="5.7109375" customWidth="1"/>
    <col min="16142" max="16142" width="35" customWidth="1"/>
  </cols>
  <sheetData>
    <row r="1" spans="1:17" ht="81.75" customHeight="1" thickTop="1" thickBot="1" x14ac:dyDescent="0.3">
      <c r="A1" s="54"/>
      <c r="B1" s="55"/>
      <c r="C1" s="55"/>
      <c r="D1" s="56" t="s">
        <v>0</v>
      </c>
      <c r="E1" s="56"/>
      <c r="F1" s="56"/>
      <c r="G1" s="56"/>
      <c r="H1" s="56"/>
      <c r="I1" s="56"/>
      <c r="J1" s="56"/>
      <c r="K1" s="56"/>
      <c r="L1" s="56"/>
      <c r="M1" s="56"/>
      <c r="N1" s="57"/>
      <c r="Q1">
        <v>1.0000000000000001E-5</v>
      </c>
    </row>
    <row r="2" spans="1:17" ht="28.5" customHeight="1" thickTop="1" thickBot="1" x14ac:dyDescent="0.3">
      <c r="A2" s="58" t="s">
        <v>1</v>
      </c>
      <c r="B2" s="59"/>
      <c r="C2" s="60" t="s">
        <v>2</v>
      </c>
      <c r="D2" s="61"/>
      <c r="E2" s="62" t="s">
        <v>3</v>
      </c>
      <c r="F2" s="63"/>
      <c r="G2" s="64" t="s">
        <v>47</v>
      </c>
      <c r="H2" s="65"/>
      <c r="I2" s="66"/>
      <c r="J2" s="67" t="s">
        <v>4</v>
      </c>
      <c r="K2" s="68"/>
      <c r="L2" s="68"/>
      <c r="M2" s="69"/>
      <c r="N2" s="1">
        <v>2024</v>
      </c>
    </row>
    <row r="3" spans="1:17" ht="16.5" customHeight="1" thickTop="1" thickBot="1" x14ac:dyDescent="0.3">
      <c r="A3" s="70" t="s">
        <v>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71"/>
    </row>
    <row r="4" spans="1:17" ht="16.5" customHeight="1" thickTop="1" thickBot="1" x14ac:dyDescent="0.3">
      <c r="A4" s="72" t="s">
        <v>6</v>
      </c>
      <c r="B4" s="73"/>
      <c r="C4" s="73"/>
      <c r="D4" s="74"/>
      <c r="E4" s="75" t="s">
        <v>7</v>
      </c>
      <c r="F4" s="76"/>
      <c r="G4" s="76"/>
      <c r="H4" s="76"/>
      <c r="I4" s="76"/>
      <c r="J4" s="76"/>
      <c r="K4" s="77"/>
      <c r="L4" s="77"/>
      <c r="M4" s="77"/>
      <c r="N4" s="78"/>
    </row>
    <row r="5" spans="1:17" ht="58.15" customHeight="1" thickTop="1" thickBot="1" x14ac:dyDescent="0.3">
      <c r="A5" s="2" t="s">
        <v>8</v>
      </c>
      <c r="B5" s="3" t="s">
        <v>9</v>
      </c>
      <c r="C5" s="3" t="s">
        <v>10</v>
      </c>
      <c r="D5" s="4" t="s">
        <v>11</v>
      </c>
      <c r="E5" s="5" t="s">
        <v>12</v>
      </c>
      <c r="F5" s="6" t="s">
        <v>13</v>
      </c>
      <c r="G5" s="7" t="s">
        <v>14</v>
      </c>
      <c r="H5" s="4" t="s">
        <v>15</v>
      </c>
      <c r="I5" s="8" t="s">
        <v>16</v>
      </c>
      <c r="J5" s="8" t="s">
        <v>17</v>
      </c>
      <c r="K5" s="79" t="s">
        <v>18</v>
      </c>
      <c r="L5" s="80"/>
      <c r="M5" s="81"/>
      <c r="N5" s="9" t="s">
        <v>19</v>
      </c>
    </row>
    <row r="6" spans="1:17" ht="26.45" customHeight="1" thickTop="1" thickBot="1" x14ac:dyDescent="0.3">
      <c r="A6" s="82">
        <v>1</v>
      </c>
      <c r="B6" s="83" t="s">
        <v>20</v>
      </c>
      <c r="C6" s="86" t="s">
        <v>21</v>
      </c>
      <c r="D6" s="89" t="s">
        <v>22</v>
      </c>
      <c r="E6" s="92" t="s">
        <v>23</v>
      </c>
      <c r="F6" s="10" t="s">
        <v>24</v>
      </c>
      <c r="G6" s="11"/>
      <c r="H6" s="12"/>
      <c r="I6" s="13"/>
      <c r="J6" s="53">
        <f>+(J19/J23)</f>
        <v>190</v>
      </c>
      <c r="K6" s="15">
        <v>0</v>
      </c>
      <c r="L6" s="16"/>
      <c r="M6" s="15">
        <v>90</v>
      </c>
      <c r="N6" s="95" t="s">
        <v>51</v>
      </c>
    </row>
    <row r="7" spans="1:17" ht="25.9" customHeight="1" thickTop="1" thickBot="1" x14ac:dyDescent="0.3">
      <c r="A7" s="82"/>
      <c r="B7" s="84"/>
      <c r="C7" s="87"/>
      <c r="D7" s="90"/>
      <c r="E7" s="93"/>
      <c r="F7" s="10" t="s">
        <v>25</v>
      </c>
      <c r="G7" s="11"/>
      <c r="H7" s="12"/>
      <c r="I7" s="13"/>
      <c r="J7" s="53">
        <f>+J20/J24*100</f>
        <v>20800</v>
      </c>
      <c r="K7" s="17">
        <f>+M6+$Q$1</f>
        <v>90.000010000000003</v>
      </c>
      <c r="L7" s="18"/>
      <c r="M7" s="17">
        <v>95</v>
      </c>
      <c r="N7" s="96"/>
    </row>
    <row r="8" spans="1:17" ht="27" customHeight="1" thickTop="1" thickBot="1" x14ac:dyDescent="0.3">
      <c r="A8" s="82"/>
      <c r="B8" s="84"/>
      <c r="C8" s="87"/>
      <c r="D8" s="90"/>
      <c r="E8" s="93"/>
      <c r="F8" s="10" t="s">
        <v>26</v>
      </c>
      <c r="G8" s="11"/>
      <c r="H8" s="12"/>
      <c r="I8" s="13"/>
      <c r="J8" s="53">
        <f>+J21/J25*100</f>
        <v>21400</v>
      </c>
      <c r="K8" s="17">
        <f>+M7+$Q$1</f>
        <v>95.000010000000003</v>
      </c>
      <c r="L8" s="19"/>
      <c r="M8" s="17">
        <v>98</v>
      </c>
      <c r="N8" s="96"/>
    </row>
    <row r="9" spans="1:17" ht="58.5" customHeight="1" thickTop="1" thickBot="1" x14ac:dyDescent="0.3">
      <c r="A9" s="82"/>
      <c r="B9" s="85"/>
      <c r="C9" s="88"/>
      <c r="D9" s="91"/>
      <c r="E9" s="94"/>
      <c r="F9" s="10" t="s">
        <v>27</v>
      </c>
      <c r="G9" s="11"/>
      <c r="H9" s="12"/>
      <c r="I9" s="13"/>
      <c r="J9" s="53" t="e">
        <f>+J22/J26*100</f>
        <v>#DIV/0!</v>
      </c>
      <c r="K9" s="17">
        <f>+M8+$Q$1</f>
        <v>98.000010000000003</v>
      </c>
      <c r="L9" s="20"/>
      <c r="M9" s="21">
        <v>100</v>
      </c>
      <c r="N9" s="97"/>
    </row>
    <row r="10" spans="1:17" ht="15.6" customHeight="1" thickTop="1" thickBot="1" x14ac:dyDescent="0.3">
      <c r="A10" s="82">
        <v>2</v>
      </c>
      <c r="B10" s="83" t="s">
        <v>50</v>
      </c>
      <c r="C10" s="86" t="s">
        <v>21</v>
      </c>
      <c r="D10" s="89" t="s">
        <v>28</v>
      </c>
      <c r="E10" s="92" t="s">
        <v>23</v>
      </c>
      <c r="F10" s="10" t="s">
        <v>24</v>
      </c>
      <c r="G10" s="11"/>
      <c r="H10" s="12"/>
      <c r="I10" s="13"/>
      <c r="J10" s="53">
        <f>+(J27/J31)*100</f>
        <v>90.909090909090907</v>
      </c>
      <c r="K10" s="15">
        <v>0</v>
      </c>
      <c r="L10" s="16"/>
      <c r="M10" s="15">
        <v>90</v>
      </c>
      <c r="N10" s="95" t="s">
        <v>45</v>
      </c>
    </row>
    <row r="11" spans="1:17" ht="16.5" thickTop="1" thickBot="1" x14ac:dyDescent="0.3">
      <c r="A11" s="82"/>
      <c r="B11" s="84"/>
      <c r="C11" s="87"/>
      <c r="D11" s="90"/>
      <c r="E11" s="93"/>
      <c r="F11" s="10" t="s">
        <v>25</v>
      </c>
      <c r="G11" s="11"/>
      <c r="H11" s="12"/>
      <c r="I11" s="13"/>
      <c r="J11" s="53">
        <f>+(J28/J32)*100</f>
        <v>300</v>
      </c>
      <c r="K11" s="17">
        <f>+M10+$Q$1</f>
        <v>90.000010000000003</v>
      </c>
      <c r="L11" s="18"/>
      <c r="M11" s="17">
        <v>95</v>
      </c>
      <c r="N11" s="96"/>
    </row>
    <row r="12" spans="1:17" ht="16.5" thickTop="1" thickBot="1" x14ac:dyDescent="0.3">
      <c r="A12" s="82"/>
      <c r="B12" s="84"/>
      <c r="C12" s="87"/>
      <c r="D12" s="90"/>
      <c r="E12" s="93"/>
      <c r="F12" s="10" t="s">
        <v>26</v>
      </c>
      <c r="G12" s="11"/>
      <c r="H12" s="12"/>
      <c r="I12" s="13"/>
      <c r="J12" s="53">
        <f>+(J29/J33)*100</f>
        <v>260</v>
      </c>
      <c r="K12" s="17">
        <f>+M11+$Q$1</f>
        <v>95.000010000000003</v>
      </c>
      <c r="L12" s="19"/>
      <c r="M12" s="17">
        <v>98</v>
      </c>
      <c r="N12" s="96"/>
    </row>
    <row r="13" spans="1:17" ht="34.5" customHeight="1" thickTop="1" thickBot="1" x14ac:dyDescent="0.3">
      <c r="A13" s="82"/>
      <c r="B13" s="85"/>
      <c r="C13" s="88"/>
      <c r="D13" s="91"/>
      <c r="E13" s="94"/>
      <c r="F13" s="10" t="s">
        <v>27</v>
      </c>
      <c r="G13" s="11"/>
      <c r="H13" s="12"/>
      <c r="I13" s="13"/>
      <c r="J13" s="53" t="e">
        <f>+(J30/J34)*100</f>
        <v>#DIV/0!</v>
      </c>
      <c r="K13" s="17">
        <f>+M12+$Q$1</f>
        <v>98.000010000000003</v>
      </c>
      <c r="L13" s="20"/>
      <c r="M13" s="21">
        <v>100</v>
      </c>
      <c r="N13" s="97"/>
    </row>
    <row r="14" spans="1:17" ht="17.100000000000001" customHeight="1" thickTop="1" thickBot="1" x14ac:dyDescent="0.3">
      <c r="A14" s="98">
        <v>3</v>
      </c>
      <c r="B14" s="101" t="s">
        <v>29</v>
      </c>
      <c r="C14" s="102" t="s">
        <v>21</v>
      </c>
      <c r="D14" s="103" t="s">
        <v>30</v>
      </c>
      <c r="E14" s="104" t="s">
        <v>23</v>
      </c>
      <c r="F14" s="10" t="s">
        <v>24</v>
      </c>
      <c r="G14" s="11"/>
      <c r="H14" s="12"/>
      <c r="I14" s="13"/>
      <c r="J14" s="53">
        <f>+(J35/J39)*100</f>
        <v>100</v>
      </c>
      <c r="K14" s="15">
        <v>0</v>
      </c>
      <c r="L14" s="16"/>
      <c r="M14" s="15">
        <v>5</v>
      </c>
      <c r="N14" s="95" t="s">
        <v>44</v>
      </c>
    </row>
    <row r="15" spans="1:17" ht="17.100000000000001" customHeight="1" thickTop="1" thickBot="1" x14ac:dyDescent="0.3">
      <c r="A15" s="99"/>
      <c r="B15" s="84"/>
      <c r="C15" s="102"/>
      <c r="D15" s="90"/>
      <c r="E15" s="104"/>
      <c r="F15" s="10" t="s">
        <v>25</v>
      </c>
      <c r="G15" s="11"/>
      <c r="H15" s="12"/>
      <c r="I15" s="13"/>
      <c r="J15" s="53">
        <f>+(J36/J40)*100</f>
        <v>100</v>
      </c>
      <c r="K15" s="17">
        <f>+M14+$Q$1</f>
        <v>5.0000099999999996</v>
      </c>
      <c r="L15" s="18"/>
      <c r="M15" s="17">
        <v>8</v>
      </c>
      <c r="N15" s="96"/>
    </row>
    <row r="16" spans="1:17" ht="17.100000000000001" customHeight="1" thickTop="1" thickBot="1" x14ac:dyDescent="0.3">
      <c r="A16" s="99"/>
      <c r="B16" s="84"/>
      <c r="C16" s="102"/>
      <c r="D16" s="90"/>
      <c r="E16" s="104"/>
      <c r="F16" s="10" t="s">
        <v>26</v>
      </c>
      <c r="G16" s="11"/>
      <c r="H16" s="12"/>
      <c r="I16" s="13"/>
      <c r="J16" s="53">
        <f>+(J37/J41)*100</f>
        <v>100</v>
      </c>
      <c r="K16" s="17">
        <f>+M15+$Q$1</f>
        <v>8.0000099999999996</v>
      </c>
      <c r="L16" s="19"/>
      <c r="M16" s="17">
        <v>10</v>
      </c>
      <c r="N16" s="96"/>
    </row>
    <row r="17" spans="1:14" ht="17.100000000000001" customHeight="1" thickTop="1" thickBot="1" x14ac:dyDescent="0.3">
      <c r="A17" s="100"/>
      <c r="B17" s="85"/>
      <c r="C17" s="102"/>
      <c r="D17" s="91"/>
      <c r="E17" s="104"/>
      <c r="F17" s="10" t="s">
        <v>27</v>
      </c>
      <c r="G17" s="11"/>
      <c r="H17" s="12"/>
      <c r="I17" s="13"/>
      <c r="J17" s="14" t="e">
        <f>+(J38/J42)*100</f>
        <v>#DIV/0!</v>
      </c>
      <c r="K17" s="17">
        <f>+M16+$Q$1</f>
        <v>10.00001</v>
      </c>
      <c r="L17" s="20"/>
      <c r="M17" s="21">
        <v>20</v>
      </c>
      <c r="N17" s="97"/>
    </row>
    <row r="18" spans="1:14" ht="16.5" thickTop="1" thickBot="1" x14ac:dyDescent="0.3">
      <c r="A18" s="70" t="s">
        <v>31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71"/>
    </row>
    <row r="19" spans="1:14" ht="15" customHeight="1" thickTop="1" x14ac:dyDescent="0.25">
      <c r="A19" s="105" t="s">
        <v>32</v>
      </c>
      <c r="B19" s="107" t="s">
        <v>33</v>
      </c>
      <c r="C19" s="107" t="s">
        <v>34</v>
      </c>
      <c r="D19" s="109" t="s">
        <v>35</v>
      </c>
      <c r="E19" s="112" t="s">
        <v>23</v>
      </c>
      <c r="F19" s="22" t="s">
        <v>24</v>
      </c>
      <c r="G19" s="23"/>
      <c r="H19" s="24"/>
      <c r="I19" s="25"/>
      <c r="J19" s="26">
        <v>190</v>
      </c>
      <c r="K19" s="27"/>
      <c r="L19" s="28"/>
      <c r="M19" s="28"/>
      <c r="N19" s="29"/>
    </row>
    <row r="20" spans="1:14" ht="15" customHeight="1" x14ac:dyDescent="0.25">
      <c r="A20" s="106"/>
      <c r="B20" s="87"/>
      <c r="C20" s="87"/>
      <c r="D20" s="110"/>
      <c r="E20" s="113"/>
      <c r="F20" s="30" t="s">
        <v>25</v>
      </c>
      <c r="G20" s="31"/>
      <c r="H20" s="32"/>
      <c r="I20" s="33"/>
      <c r="J20" s="34">
        <v>208</v>
      </c>
      <c r="K20" s="35"/>
      <c r="L20" s="36"/>
      <c r="M20" s="36"/>
      <c r="N20" s="37"/>
    </row>
    <row r="21" spans="1:14" ht="15" customHeight="1" x14ac:dyDescent="0.25">
      <c r="A21" s="106"/>
      <c r="B21" s="87"/>
      <c r="C21" s="87"/>
      <c r="D21" s="110"/>
      <c r="E21" s="113"/>
      <c r="F21" s="30" t="s">
        <v>26</v>
      </c>
      <c r="G21" s="31"/>
      <c r="H21" s="32"/>
      <c r="I21" s="33"/>
      <c r="J21" s="34">
        <v>214</v>
      </c>
      <c r="K21" s="35"/>
      <c r="L21" s="36"/>
      <c r="M21" s="36"/>
      <c r="N21" s="37"/>
    </row>
    <row r="22" spans="1:14" x14ac:dyDescent="0.25">
      <c r="A22" s="106"/>
      <c r="B22" s="108"/>
      <c r="C22" s="108"/>
      <c r="D22" s="111"/>
      <c r="E22" s="114"/>
      <c r="F22" s="38" t="s">
        <v>27</v>
      </c>
      <c r="G22" s="39"/>
      <c r="H22" s="40"/>
      <c r="I22" s="41"/>
      <c r="J22" s="34"/>
      <c r="K22" s="42"/>
      <c r="L22" s="43"/>
      <c r="M22" s="43"/>
      <c r="N22" s="44"/>
    </row>
    <row r="23" spans="1:14" ht="15" customHeight="1" x14ac:dyDescent="0.25">
      <c r="A23" s="106" t="s">
        <v>36</v>
      </c>
      <c r="B23" s="87" t="s">
        <v>37</v>
      </c>
      <c r="C23" s="87" t="s">
        <v>34</v>
      </c>
      <c r="D23" s="110" t="s">
        <v>35</v>
      </c>
      <c r="E23" s="113" t="s">
        <v>23</v>
      </c>
      <c r="F23" s="30" t="s">
        <v>24</v>
      </c>
      <c r="G23" s="31"/>
      <c r="H23" s="32"/>
      <c r="I23" s="33"/>
      <c r="J23" s="34">
        <v>1</v>
      </c>
      <c r="K23" s="35"/>
      <c r="L23" s="36"/>
      <c r="M23" s="36"/>
      <c r="N23" s="37"/>
    </row>
    <row r="24" spans="1:14" x14ac:dyDescent="0.25">
      <c r="A24" s="106"/>
      <c r="B24" s="87"/>
      <c r="C24" s="87"/>
      <c r="D24" s="110"/>
      <c r="E24" s="113"/>
      <c r="F24" s="30" t="s">
        <v>25</v>
      </c>
      <c r="G24" s="31"/>
      <c r="H24" s="32"/>
      <c r="I24" s="33"/>
      <c r="J24" s="34">
        <v>1</v>
      </c>
      <c r="K24" s="35"/>
      <c r="L24" s="36"/>
      <c r="M24" s="36"/>
      <c r="N24" s="37"/>
    </row>
    <row r="25" spans="1:14" x14ac:dyDescent="0.25">
      <c r="A25" s="106"/>
      <c r="B25" s="87"/>
      <c r="C25" s="87"/>
      <c r="D25" s="110"/>
      <c r="E25" s="113"/>
      <c r="F25" s="30" t="s">
        <v>26</v>
      </c>
      <c r="G25" s="31"/>
      <c r="H25" s="32"/>
      <c r="I25" s="33"/>
      <c r="J25" s="34">
        <v>1</v>
      </c>
      <c r="K25" s="35"/>
      <c r="L25" s="36"/>
      <c r="M25" s="36"/>
      <c r="N25" s="37"/>
    </row>
    <row r="26" spans="1:14" ht="15.75" thickBot="1" x14ac:dyDescent="0.3">
      <c r="A26" s="115"/>
      <c r="B26" s="88"/>
      <c r="C26" s="88"/>
      <c r="D26" s="116"/>
      <c r="E26" s="117"/>
      <c r="F26" s="45" t="s">
        <v>27</v>
      </c>
      <c r="G26" s="46"/>
      <c r="H26" s="47"/>
      <c r="I26" s="48"/>
      <c r="J26" s="49"/>
      <c r="K26" s="50"/>
      <c r="L26" s="51"/>
      <c r="M26" s="51"/>
      <c r="N26" s="52"/>
    </row>
    <row r="27" spans="1:14" ht="15" customHeight="1" thickTop="1" x14ac:dyDescent="0.25">
      <c r="A27" s="105" t="s">
        <v>38</v>
      </c>
      <c r="B27" s="107" t="s">
        <v>49</v>
      </c>
      <c r="C27" s="107" t="s">
        <v>34</v>
      </c>
      <c r="D27" s="109" t="s">
        <v>35</v>
      </c>
      <c r="E27" s="112" t="s">
        <v>23</v>
      </c>
      <c r="F27" s="22" t="s">
        <v>24</v>
      </c>
      <c r="G27" s="23"/>
      <c r="H27" s="24"/>
      <c r="I27" s="25"/>
      <c r="J27" s="26">
        <v>10</v>
      </c>
      <c r="K27" s="27"/>
      <c r="L27" s="28"/>
      <c r="M27" s="28"/>
      <c r="N27" s="29"/>
    </row>
    <row r="28" spans="1:14" ht="15" customHeight="1" x14ac:dyDescent="0.25">
      <c r="A28" s="106"/>
      <c r="B28" s="87"/>
      <c r="C28" s="87"/>
      <c r="D28" s="110"/>
      <c r="E28" s="113"/>
      <c r="F28" s="30" t="s">
        <v>25</v>
      </c>
      <c r="G28" s="31"/>
      <c r="H28" s="32"/>
      <c r="I28" s="33"/>
      <c r="J28" s="34">
        <v>21</v>
      </c>
      <c r="K28" s="35"/>
      <c r="L28" s="36"/>
      <c r="M28" s="36"/>
      <c r="N28" s="37"/>
    </row>
    <row r="29" spans="1:14" ht="15" customHeight="1" x14ac:dyDescent="0.25">
      <c r="A29" s="106"/>
      <c r="B29" s="87"/>
      <c r="C29" s="87"/>
      <c r="D29" s="110"/>
      <c r="E29" s="113"/>
      <c r="F29" s="30" t="s">
        <v>26</v>
      </c>
      <c r="G29" s="31"/>
      <c r="H29" s="32"/>
      <c r="I29" s="33"/>
      <c r="J29" s="34">
        <v>13</v>
      </c>
      <c r="K29" s="35"/>
      <c r="L29" s="36"/>
      <c r="M29" s="36"/>
      <c r="N29" s="37"/>
    </row>
    <row r="30" spans="1:14" x14ac:dyDescent="0.25">
      <c r="A30" s="106"/>
      <c r="B30" s="108"/>
      <c r="C30" s="108"/>
      <c r="D30" s="111"/>
      <c r="E30" s="114"/>
      <c r="F30" s="38" t="s">
        <v>27</v>
      </c>
      <c r="G30" s="39"/>
      <c r="H30" s="40"/>
      <c r="I30" s="41"/>
      <c r="J30" s="34"/>
      <c r="K30" s="42"/>
      <c r="L30" s="43"/>
      <c r="M30" s="43"/>
      <c r="N30" s="44"/>
    </row>
    <row r="31" spans="1:14" ht="15" customHeight="1" x14ac:dyDescent="0.25">
      <c r="A31" s="106" t="s">
        <v>39</v>
      </c>
      <c r="B31" s="87" t="s">
        <v>48</v>
      </c>
      <c r="C31" s="87" t="s">
        <v>34</v>
      </c>
      <c r="D31" s="110" t="s">
        <v>35</v>
      </c>
      <c r="E31" s="113" t="s">
        <v>23</v>
      </c>
      <c r="F31" s="30" t="s">
        <v>24</v>
      </c>
      <c r="G31" s="31"/>
      <c r="H31" s="32"/>
      <c r="I31" s="33"/>
      <c r="J31" s="34">
        <v>11</v>
      </c>
      <c r="K31" s="35"/>
      <c r="L31" s="36"/>
      <c r="M31" s="36"/>
      <c r="N31" s="37"/>
    </row>
    <row r="32" spans="1:14" x14ac:dyDescent="0.25">
      <c r="A32" s="106"/>
      <c r="B32" s="87"/>
      <c r="C32" s="87"/>
      <c r="D32" s="110"/>
      <c r="E32" s="113"/>
      <c r="F32" s="30" t="s">
        <v>25</v>
      </c>
      <c r="G32" s="31"/>
      <c r="H32" s="32"/>
      <c r="I32" s="33"/>
      <c r="J32" s="34">
        <v>7</v>
      </c>
      <c r="K32" s="35"/>
      <c r="L32" s="36"/>
      <c r="M32" s="36"/>
      <c r="N32" s="37"/>
    </row>
    <row r="33" spans="1:14" x14ac:dyDescent="0.25">
      <c r="A33" s="106"/>
      <c r="B33" s="87"/>
      <c r="C33" s="87"/>
      <c r="D33" s="110"/>
      <c r="E33" s="113"/>
      <c r="F33" s="30" t="s">
        <v>26</v>
      </c>
      <c r="G33" s="31"/>
      <c r="H33" s="32"/>
      <c r="I33" s="33"/>
      <c r="J33" s="34">
        <v>5</v>
      </c>
      <c r="K33" s="35"/>
      <c r="L33" s="36"/>
      <c r="M33" s="36"/>
      <c r="N33" s="37"/>
    </row>
    <row r="34" spans="1:14" ht="15.75" thickBot="1" x14ac:dyDescent="0.3">
      <c r="A34" s="115"/>
      <c r="B34" s="88"/>
      <c r="C34" s="88"/>
      <c r="D34" s="116"/>
      <c r="E34" s="117"/>
      <c r="F34" s="45" t="s">
        <v>27</v>
      </c>
      <c r="G34" s="46"/>
      <c r="H34" s="47"/>
      <c r="I34" s="48"/>
      <c r="J34" s="49"/>
      <c r="K34" s="50"/>
      <c r="L34" s="51"/>
      <c r="M34" s="51"/>
      <c r="N34" s="52"/>
    </row>
    <row r="35" spans="1:14" ht="15" customHeight="1" thickTop="1" x14ac:dyDescent="0.25">
      <c r="A35" s="105" t="s">
        <v>40</v>
      </c>
      <c r="B35" s="107" t="s">
        <v>41</v>
      </c>
      <c r="C35" s="107" t="s">
        <v>34</v>
      </c>
      <c r="D35" s="109" t="s">
        <v>35</v>
      </c>
      <c r="E35" s="112" t="s">
        <v>23</v>
      </c>
      <c r="F35" s="22" t="s">
        <v>24</v>
      </c>
      <c r="G35" s="23"/>
      <c r="H35" s="24"/>
      <c r="I35" s="25"/>
      <c r="J35" s="26">
        <v>26</v>
      </c>
      <c r="K35" s="27"/>
      <c r="L35" s="28"/>
      <c r="M35" s="28"/>
      <c r="N35" s="29"/>
    </row>
    <row r="36" spans="1:14" ht="15" customHeight="1" x14ac:dyDescent="0.25">
      <c r="A36" s="106"/>
      <c r="B36" s="87"/>
      <c r="C36" s="87"/>
      <c r="D36" s="110"/>
      <c r="E36" s="113"/>
      <c r="F36" s="30" t="s">
        <v>25</v>
      </c>
      <c r="G36" s="31"/>
      <c r="H36" s="32"/>
      <c r="I36" s="33"/>
      <c r="J36" s="34">
        <v>14</v>
      </c>
      <c r="K36" s="35"/>
      <c r="L36" s="36"/>
      <c r="M36" s="36"/>
      <c r="N36" s="37"/>
    </row>
    <row r="37" spans="1:14" ht="15" customHeight="1" x14ac:dyDescent="0.25">
      <c r="A37" s="106"/>
      <c r="B37" s="87"/>
      <c r="C37" s="87"/>
      <c r="D37" s="110"/>
      <c r="E37" s="113"/>
      <c r="F37" s="30" t="s">
        <v>26</v>
      </c>
      <c r="G37" s="31"/>
      <c r="H37" s="32"/>
      <c r="I37" s="33"/>
      <c r="J37" s="34">
        <v>15</v>
      </c>
      <c r="K37" s="35"/>
      <c r="L37" s="36"/>
      <c r="M37" s="36"/>
      <c r="N37" s="37"/>
    </row>
    <row r="38" spans="1:14" x14ac:dyDescent="0.25">
      <c r="A38" s="106"/>
      <c r="B38" s="108"/>
      <c r="C38" s="108"/>
      <c r="D38" s="111"/>
      <c r="E38" s="114"/>
      <c r="F38" s="38" t="s">
        <v>27</v>
      </c>
      <c r="G38" s="39"/>
      <c r="H38" s="40"/>
      <c r="I38" s="41"/>
      <c r="J38" s="34"/>
      <c r="K38" s="42"/>
      <c r="L38" s="43"/>
      <c r="M38" s="43"/>
      <c r="N38" s="44"/>
    </row>
    <row r="39" spans="1:14" ht="15" customHeight="1" x14ac:dyDescent="0.25">
      <c r="A39" s="106" t="s">
        <v>42</v>
      </c>
      <c r="B39" s="87" t="s">
        <v>43</v>
      </c>
      <c r="C39" s="87" t="s">
        <v>34</v>
      </c>
      <c r="D39" s="110" t="s">
        <v>35</v>
      </c>
      <c r="E39" s="113" t="s">
        <v>23</v>
      </c>
      <c r="F39" s="30" t="s">
        <v>24</v>
      </c>
      <c r="G39" s="31"/>
      <c r="H39" s="32"/>
      <c r="I39" s="33"/>
      <c r="J39" s="34">
        <v>26</v>
      </c>
      <c r="K39" s="35"/>
      <c r="L39" s="36"/>
      <c r="M39" s="36"/>
      <c r="N39" s="37"/>
    </row>
    <row r="40" spans="1:14" x14ac:dyDescent="0.25">
      <c r="A40" s="106"/>
      <c r="B40" s="87"/>
      <c r="C40" s="87"/>
      <c r="D40" s="110"/>
      <c r="E40" s="113"/>
      <c r="F40" s="30" t="s">
        <v>25</v>
      </c>
      <c r="G40" s="31"/>
      <c r="H40" s="32"/>
      <c r="I40" s="33"/>
      <c r="J40" s="34">
        <v>14</v>
      </c>
      <c r="K40" s="35"/>
      <c r="L40" s="36"/>
      <c r="M40" s="36"/>
      <c r="N40" s="37"/>
    </row>
    <row r="41" spans="1:14" x14ac:dyDescent="0.25">
      <c r="A41" s="106"/>
      <c r="B41" s="87"/>
      <c r="C41" s="87"/>
      <c r="D41" s="110"/>
      <c r="E41" s="113"/>
      <c r="F41" s="30" t="s">
        <v>26</v>
      </c>
      <c r="G41" s="31"/>
      <c r="H41" s="32"/>
      <c r="I41" s="33"/>
      <c r="J41" s="34">
        <v>15</v>
      </c>
      <c r="K41" s="35"/>
      <c r="L41" s="36"/>
      <c r="M41" s="36"/>
      <c r="N41" s="37"/>
    </row>
    <row r="42" spans="1:14" ht="15.75" thickBot="1" x14ac:dyDescent="0.3">
      <c r="A42" s="115"/>
      <c r="B42" s="88"/>
      <c r="C42" s="88"/>
      <c r="D42" s="116"/>
      <c r="E42" s="117"/>
      <c r="F42" s="45" t="s">
        <v>27</v>
      </c>
      <c r="G42" s="46"/>
      <c r="H42" s="47"/>
      <c r="I42" s="48"/>
      <c r="J42" s="49"/>
      <c r="K42" s="50"/>
      <c r="L42" s="51"/>
      <c r="M42" s="51"/>
      <c r="N42" s="52"/>
    </row>
    <row r="43" spans="1:14" ht="15.75" thickTop="1" x14ac:dyDescent="0.25"/>
  </sheetData>
  <mergeCells count="60">
    <mergeCell ref="A1:C1"/>
    <mergeCell ref="D1:N1"/>
    <mergeCell ref="A2:B2"/>
    <mergeCell ref="C2:D2"/>
    <mergeCell ref="E2:F2"/>
    <mergeCell ref="G2:I2"/>
    <mergeCell ref="J2:M2"/>
    <mergeCell ref="A3:N3"/>
    <mergeCell ref="A4:D4"/>
    <mergeCell ref="E4:N4"/>
    <mergeCell ref="K5:M5"/>
    <mergeCell ref="A6:A9"/>
    <mergeCell ref="B6:B9"/>
    <mergeCell ref="C6:C9"/>
    <mergeCell ref="D6:D9"/>
    <mergeCell ref="E6:E9"/>
    <mergeCell ref="N6:N9"/>
    <mergeCell ref="N14:N17"/>
    <mergeCell ref="A10:A13"/>
    <mergeCell ref="B10:B13"/>
    <mergeCell ref="C10:C13"/>
    <mergeCell ref="D10:D13"/>
    <mergeCell ref="E10:E13"/>
    <mergeCell ref="N10:N13"/>
    <mergeCell ref="A14:A17"/>
    <mergeCell ref="B14:B17"/>
    <mergeCell ref="C14:C17"/>
    <mergeCell ref="D14:D17"/>
    <mergeCell ref="E14:E17"/>
    <mergeCell ref="A18:N18"/>
    <mergeCell ref="A19:A22"/>
    <mergeCell ref="B19:B22"/>
    <mergeCell ref="C19:C22"/>
    <mergeCell ref="D19:D22"/>
    <mergeCell ref="E19:E22"/>
    <mergeCell ref="A27:A30"/>
    <mergeCell ref="B27:B30"/>
    <mergeCell ref="C27:C30"/>
    <mergeCell ref="D27:D30"/>
    <mergeCell ref="E27:E30"/>
    <mergeCell ref="A23:A26"/>
    <mergeCell ref="B23:B26"/>
    <mergeCell ref="C23:C26"/>
    <mergeCell ref="D23:D26"/>
    <mergeCell ref="E23:E26"/>
    <mergeCell ref="A35:A38"/>
    <mergeCell ref="B35:B38"/>
    <mergeCell ref="C35:C38"/>
    <mergeCell ref="D35:D38"/>
    <mergeCell ref="E35:E38"/>
    <mergeCell ref="A31:A34"/>
    <mergeCell ref="B31:B34"/>
    <mergeCell ref="C31:C34"/>
    <mergeCell ref="D31:D34"/>
    <mergeCell ref="E31:E34"/>
    <mergeCell ref="A39:A42"/>
    <mergeCell ref="B39:B42"/>
    <mergeCell ref="C39:C42"/>
    <mergeCell ref="D39:D42"/>
    <mergeCell ref="E39:E42"/>
  </mergeCells>
  <conditionalFormatting sqref="J6:J17">
    <cfRule type="cellIs" dxfId="7" priority="1" operator="between">
      <formula>$K$9</formula>
      <formula>$M$9</formula>
    </cfRule>
    <cfRule type="cellIs" dxfId="6" priority="2" operator="between">
      <formula>$K$8</formula>
      <formula>$M$8</formula>
    </cfRule>
    <cfRule type="cellIs" dxfId="5" priority="3" operator="between">
      <formula>$K$7</formula>
      <formula>$M$7</formula>
    </cfRule>
    <cfRule type="cellIs" dxfId="4" priority="4" operator="between">
      <formula>$K$6</formula>
      <formula>$M$6</formula>
    </cfRule>
    <cfRule type="cellIs" dxfId="3" priority="5" operator="greaterThan">
      <formula>98</formula>
    </cfRule>
    <cfRule type="cellIs" dxfId="2" priority="6" operator="between">
      <formula>97.0001</formula>
      <formula>98</formula>
    </cfRule>
    <cfRule type="cellIs" dxfId="1" priority="7" operator="between">
      <formula>95.0001</formula>
      <formula>97</formula>
    </cfRule>
    <cfRule type="cellIs" dxfId="0" priority="8" operator="between">
      <formula>0</formula>
      <formula>95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1er TRIM 2024</vt:lpstr>
      <vt:lpstr>2DO TRIM 2024 </vt:lpstr>
      <vt:lpstr>3 tercer TRIM 2024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USER</cp:lastModifiedBy>
  <dcterms:created xsi:type="dcterms:W3CDTF">2019-02-26T22:09:33Z</dcterms:created>
  <dcterms:modified xsi:type="dcterms:W3CDTF">2025-01-02T18:14:33Z</dcterms:modified>
</cp:coreProperties>
</file>